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6\"/>
    </mc:Choice>
  </mc:AlternateContent>
  <xr:revisionPtr revIDLastSave="0" documentId="8_{DCB6E1EE-B350-4618-A6DD-E32A158EC355}" xr6:coauthVersionLast="45" xr6:coauthVersionMax="45" xr10:uidLastSave="{00000000-0000-0000-0000-000000000000}"/>
  <bookViews>
    <workbookView xWindow="28680" yWindow="-90" windowWidth="29040" windowHeight="15840" xr2:uid="{717A39B9-8427-4790-87CC-590226262DF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<sst xmlns="http://schemas.openxmlformats.org/spreadsheetml/2006/main" count="986" uniqueCount="142">
  <si>
    <t>Project Name: S6 Leigh Creek Option 1</t>
  </si>
  <si>
    <t>Indirect Cost Selection</t>
  </si>
  <si>
    <t>Project Description: 275 kV single circuit line from Davenport to new Leigh Creek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</si>
  <si>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</si>
  <si>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</si>
  <si>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</si>
  <si>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</si>
  <si>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</si>
  <si>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</si>
  <si>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</si>
  <si>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</si>
  <si>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</si>
  <si>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</si>
  <si>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</si>
  <si>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</si>
  <si>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</si>
  <si>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</si>
  <si>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</si>
  <si>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</si>
  <si>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</si>
  <si>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</si>
  <si>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</si>
  <si>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</si>
  <si>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</si>
  <si>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</si>
  <si>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</si>
  <si>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</si>
  <si>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</si>
  <si>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</si>
  <si>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</si>
  <si>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</si>
  <si>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</si>
  <si>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</si>
  <si>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</si>
  <si>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</si>
  <si>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</si>
  <si>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</si>
  <si>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</si>
  <si>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</si>
  <si>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</si>
  <si>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</si>
  <si>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</si>
  <si>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</si>
  <si>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</si>
  <si>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</si>
  <si>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</si>
  <si>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</si>
  <si>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</si>
  <si>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</si>
  <si>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</si>
  <si>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Leigh Creek single circuit line</t>
  </si>
  <si>
    <t>Format $</t>
  </si>
  <si>
    <t>Format Bold</t>
  </si>
  <si>
    <t>Category</t>
  </si>
  <si>
    <t>Subcategory</t>
  </si>
  <si>
    <t>Details</t>
  </si>
  <si>
    <t>Nominal Voltage</t>
  </si>
  <si>
    <t>Qty</t>
  </si>
  <si>
    <t>UOM</t>
  </si>
  <si>
    <t>Percent of total</t>
  </si>
  <si>
    <t>Building Blocks:</t>
  </si>
  <si>
    <t>Overhead line</t>
  </si>
  <si>
    <t>HVAC</t>
  </si>
  <si>
    <t>Stage 1 development: 2 × Lemon DCST 1073MVA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</si>
  <si>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</si>
  <si>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</si>
  <si>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</si>
  <si>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</si>
  <si>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</si>
  <si>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</si>
  <si>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</si>
  <si>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</si>
  <si>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</si>
  <si>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</si>
  <si>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</si>
  <si>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</si>
  <si>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</si>
  <si>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</si>
  <si>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</si>
  <si>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</si>
  <si>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</si>
  <si>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</si>
  <si>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</si>
  <si>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</si>
  <si>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Project network element size</t>
  </si>
  <si>
    <t>Above 200 km</t>
  </si>
  <si>
    <t>Land Use</t>
  </si>
  <si>
    <t>Scrub</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</si>
  <si>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</si>
  <si>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</si>
  <si>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</si>
  <si>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</si>
  <si>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</si>
  <si>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</si>
  <si>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</si>
  <si>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</si>
  <si>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</si>
  <si>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</si>
  <si>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</si>
  <si>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</si>
  <si>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</si>
  <si>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</si>
  <si>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</si>
  <si>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</si>
  <si>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</si>
  <si>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</si>
  <si>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</si>
  <si>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</si>
  <si>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</si>
  <si>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</si>
  <si>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</si>
  <si>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</si>
  <si>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</si>
  <si>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</si>
  <si>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</si>
  <si>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</si>
  <si>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</si>
  <si>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</si>
  <si>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</si>
  <si>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</si>
  <si>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</si>
  <si>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Property site work and building</t>
  </si>
  <si>
    <t>AIS site infrastructure 5000 m2 footprint area and applicable control building</t>
  </si>
  <si>
    <t xml:space="preserve"> N/A</t>
  </si>
  <si>
    <t>Reactive Plant</t>
  </si>
  <si>
    <t>Reactor 50MVAr</t>
  </si>
  <si>
    <t>ea.</t>
  </si>
  <si>
    <t>Station project attribute</t>
  </si>
  <si>
    <t>Grazing</t>
  </si>
  <si>
    <t>Partly brownfield</t>
  </si>
  <si>
    <t># of total Bays 1 - 5</t>
  </si>
  <si>
    <t>Station known risk</t>
  </si>
  <si>
    <t>Station unknown risk</t>
  </si>
  <si>
    <t>Network Element 3</t>
  </si>
  <si>
    <t>Leigh Creek new substation</t>
  </si>
  <si>
    <t>AIS site infrastructure 15000 m2 footprint area and applicable control building</t>
  </si>
  <si>
    <t>Transformer</t>
  </si>
  <si>
    <t>2 winding Tx (3 banks of 1ph) 600MVA</t>
  </si>
  <si>
    <t xml:space="preserve"> 275/132</t>
  </si>
  <si>
    <t>1CB Diameter 1CB</t>
  </si>
  <si>
    <t>3CB Diameter 3CBs</t>
  </si>
  <si>
    <t>Project Description: 275 kV double circuit line, single side strung from Davenport to new Leigh Creek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</si>
</sst>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E95D7-1708-49D1-A8CA-93ECEF544001}">
  <sheetPr codeName="Sheet23"/>
  <dimension ref="D1:O32"/>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141</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384342954.92990792</v>
      </c>
      <c r="G20" s="24">
        <v>89651051.001553595</v>
      </c>
      <c r="H20" s="24">
        <v>114965673.52922438</v>
      </c>
      <c r="I20" s="24">
        <v>41277964.244195245</v>
      </c>
      <c r="J20" s="24">
        <v>0</v>
      </c>
      <c r="K20" s="24">
        <v>18035143.87775607</v>
      </c>
      <c r="L20" s="24">
        <v>0</v>
      </c>
      <c r="M20" s="24">
        <v>26203113.527178604</v>
      </c>
      <c r="N20" s="24">
        <v>14649277.5</v>
      </c>
      <c r="O20" s="25">
        <v>79560731.25</v>
      </c>
    </row>
    <row r="21" spans="4:15" x14ac:dyDescent="0.25">
      <c r="D21" s="26">
        <v>2</v>
      </c>
      <c r="E21" t="s">
        <v>26</v>
      </c>
      <c r="F21" s="23">
        <v>18240514.465138398</v>
      </c>
      <c r="G21" s="24">
        <v>3996014.0297013996</v>
      </c>
      <c r="H21" s="24">
        <v>9454720.6646100003</v>
      </c>
      <c r="I21" s="24">
        <v>1092306.431385</v>
      </c>
      <c r="J21" s="24">
        <v>1514109.273516</v>
      </c>
      <c r="K21" s="24">
        <v>603514.35071999987</v>
      </c>
      <c r="L21" s="24">
        <v>296441.57836799999</v>
      </c>
      <c r="M21" s="24">
        <v>1254345.636838</v>
      </c>
      <c r="N21" s="24">
        <v>5437.5</v>
      </c>
      <c r="O21" s="25">
        <v>23625</v>
      </c>
    </row>
    <row r="22" spans="4:15" ht="15.75" thickBot="1" x14ac:dyDescent="0.3">
      <c r="D22" s="27">
        <v>3</v>
      </c>
      <c r="E22" t="s">
        <v>26</v>
      </c>
      <c r="F22" s="23">
        <v>45687173.978965059</v>
      </c>
      <c r="G22" s="24">
        <v>19054533.4865802</v>
      </c>
      <c r="H22" s="24">
        <v>16547304.814560002</v>
      </c>
      <c r="I22" s="24">
        <v>3062542.7096550004</v>
      </c>
      <c r="J22" s="24">
        <v>2604029.5325480001</v>
      </c>
      <c r="K22" s="24">
        <v>1614979.5314399998</v>
      </c>
      <c r="L22" s="24">
        <v>638413.05047999998</v>
      </c>
      <c r="M22" s="24">
        <v>2078183.3537018504</v>
      </c>
      <c r="N22" s="24">
        <v>16312.5</v>
      </c>
      <c r="O22" s="25">
        <v>70875</v>
      </c>
    </row>
    <row r="23" spans="4:15" ht="15.75" thickBot="1" x14ac:dyDescent="0.3">
      <c r="D23" s="28"/>
      <c r="E23" s="29" t="s">
        <v>27</v>
      </c>
      <c r="F23" s="30">
        <v>448270643.37401134</v>
      </c>
      <c r="G23" s="31">
        <v>112701598.5178352</v>
      </c>
      <c r="H23" s="31">
        <v>140967699.00839439</v>
      </c>
      <c r="I23" s="31">
        <v>45432813.38523525</v>
      </c>
      <c r="J23" s="31">
        <v>4118138.8060640004</v>
      </c>
      <c r="K23" s="31">
        <v>20253637.759916071</v>
      </c>
      <c r="L23" s="31">
        <v>934854.62884799996</v>
      </c>
      <c r="M23" s="31">
        <v>29535642.517718457</v>
      </c>
      <c r="N23" s="31">
        <v>14671027.5</v>
      </c>
      <c r="O23" s="32">
        <v>79655231.25</v>
      </c>
    </row>
    <row r="24" spans="4:15" x14ac:dyDescent="0.25">
      <c r="E24" s="33" t="s">
        <v>28</v>
      </c>
      <c r="F24" s="34"/>
      <c r="G24" s="35"/>
      <c r="H24" s="35"/>
      <c r="I24" s="35"/>
      <c r="J24" s="35"/>
      <c r="K24" s="35"/>
      <c r="L24" s="35"/>
      <c r="M24" s="35"/>
      <c r="N24" s="35"/>
      <c r="O24" s="35"/>
    </row>
    <row r="25" spans="4:15" x14ac:dyDescent="0.25">
      <c r="E25" s="36" t="s">
        <v>29</v>
      </c>
      <c r="F25" s="23">
        <v>17930825.739999998</v>
      </c>
      <c r="G25" s="35"/>
      <c r="H25" s="35"/>
      <c r="I25" s="35"/>
      <c r="J25" s="35"/>
      <c r="K25" s="35"/>
      <c r="L25" s="35"/>
      <c r="M25" s="35"/>
      <c r="N25" s="35"/>
      <c r="O25" s="35"/>
    </row>
    <row r="26" spans="4:15" x14ac:dyDescent="0.25">
      <c r="D26" s="28"/>
      <c r="E26" s="36" t="s">
        <v>30</v>
      </c>
      <c r="F26" s="23">
        <v>7172330.29</v>
      </c>
      <c r="G26" s="35"/>
      <c r="H26" s="35"/>
      <c r="I26" s="35"/>
      <c r="J26" s="35"/>
      <c r="K26" s="35"/>
      <c r="L26" s="35"/>
      <c r="M26" s="35"/>
      <c r="N26" s="35"/>
      <c r="O26" s="35"/>
    </row>
    <row r="27" spans="4:15" x14ac:dyDescent="0.25">
      <c r="E27" s="36" t="s">
        <v>31</v>
      </c>
      <c r="F27" s="23">
        <v>7620600.9400000004</v>
      </c>
      <c r="G27" s="35"/>
      <c r="H27" s="35"/>
      <c r="I27" s="35"/>
      <c r="J27" s="35"/>
      <c r="K27" s="35"/>
      <c r="L27" s="35"/>
      <c r="M27" s="35"/>
      <c r="N27" s="35"/>
      <c r="O27" s="35"/>
    </row>
    <row r="28" spans="4:15" x14ac:dyDescent="0.25">
      <c r="E28" s="36" t="s">
        <v>32</v>
      </c>
      <c r="F28" s="23">
        <v>4930977.08</v>
      </c>
      <c r="G28" s="35"/>
      <c r="H28" s="35"/>
      <c r="I28" s="35"/>
      <c r="J28" s="35"/>
      <c r="K28" s="35"/>
      <c r="L28" s="35"/>
      <c r="M28" s="35"/>
      <c r="N28" s="35"/>
      <c r="O28" s="35"/>
    </row>
    <row r="29" spans="4:15" x14ac:dyDescent="0.25">
      <c r="E29" s="36" t="s">
        <v>33</v>
      </c>
      <c r="F29" s="23">
        <v>4482706.43</v>
      </c>
      <c r="G29" s="35"/>
      <c r="H29" s="35"/>
      <c r="I29" s="35"/>
      <c r="J29" s="35"/>
      <c r="K29" s="35"/>
      <c r="L29" s="35"/>
      <c r="M29" s="35"/>
      <c r="N29" s="35"/>
      <c r="O29" s="35"/>
    </row>
    <row r="30" spans="4:15" x14ac:dyDescent="0.25">
      <c r="E30" s="36" t="s">
        <v>34</v>
      </c>
      <c r="F30" s="23">
        <v>2689623.86</v>
      </c>
      <c r="G30" s="35"/>
      <c r="H30" s="35"/>
      <c r="I30" s="35"/>
      <c r="J30" s="35"/>
      <c r="K30" s="35"/>
      <c r="L30" s="35"/>
      <c r="M30" s="35"/>
      <c r="N30" s="35"/>
      <c r="O30" s="35"/>
    </row>
    <row r="31" spans="4:15" ht="15.75" thickBot="1" x14ac:dyDescent="0.3">
      <c r="E31" s="37" t="s">
        <v>35</v>
      </c>
      <c r="F31" s="38">
        <v>44827064.340000004</v>
      </c>
      <c r="G31" s="35"/>
      <c r="H31" s="35"/>
      <c r="I31" s="35"/>
      <c r="J31" s="35"/>
      <c r="K31" s="35"/>
      <c r="L31" s="35"/>
      <c r="M31" s="35"/>
      <c r="N31" s="35"/>
      <c r="O31" s="35"/>
    </row>
    <row r="32" spans="4:15" ht="15.75" thickBot="1" x14ac:dyDescent="0.3">
      <c r="D32" s="28"/>
      <c r="E32" s="39" t="s">
        <v>36</v>
      </c>
      <c r="F32" s="40">
        <v>493097707.70999998</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A7B14-B1C5-45BE-8A88-9C9CB11F5F68}">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335301286.00999999</v>
      </c>
      <c r="F16" s="35">
        <v>91152203.189999998</v>
      </c>
      <c r="G16" s="35">
        <v>105906783.75</v>
      </c>
      <c r="H16" s="35">
        <v>34305800.5</v>
      </c>
      <c r="I16" s="35">
        <v>3044824</v>
      </c>
      <c r="J16" s="35">
        <v>15642520.23</v>
      </c>
      <c r="K16" s="35">
        <v>681599.7</v>
      </c>
      <c r="L16" s="35">
        <v>25563679.640000001</v>
      </c>
      <c r="M16" s="35">
        <v>8429125</v>
      </c>
      <c r="N16" s="45">
        <v>50574750</v>
      </c>
    </row>
    <row r="17" spans="4:14" x14ac:dyDescent="0.25">
      <c r="D17" s="43" t="s">
        <v>42</v>
      </c>
      <c r="E17" s="44">
        <v>355879743.47054911</v>
      </c>
      <c r="F17" s="35">
        <v>95428065.394400001</v>
      </c>
      <c r="G17" s="35">
        <v>117236906.73093751</v>
      </c>
      <c r="H17" s="35">
        <v>37665173.148525</v>
      </c>
      <c r="I17" s="35">
        <v>3550119.6604000004</v>
      </c>
      <c r="J17" s="35">
        <v>17196514.961386502</v>
      </c>
      <c r="K17" s="35">
        <v>805909.16280000005</v>
      </c>
      <c r="L17" s="35">
        <v>28361829.412100002</v>
      </c>
      <c r="M17" s="35">
        <v>10117950</v>
      </c>
      <c r="N17" s="45">
        <v>45517275</v>
      </c>
    </row>
    <row r="18" spans="4:14" x14ac:dyDescent="0.25">
      <c r="D18" s="46" t="s">
        <v>43</v>
      </c>
      <c r="E18" s="44">
        <v>18319303.247637521</v>
      </c>
      <c r="F18" s="35">
        <v>493220.5523792</v>
      </c>
      <c r="G18" s="35">
        <v>3072628.1339081251</v>
      </c>
      <c r="H18" s="35">
        <v>1058932.1322157499</v>
      </c>
      <c r="I18" s="35">
        <v>0</v>
      </c>
      <c r="J18" s="35">
        <v>0</v>
      </c>
      <c r="K18" s="35">
        <v>0</v>
      </c>
      <c r="L18" s="35">
        <v>39339.929134450002</v>
      </c>
      <c r="M18" s="35">
        <v>0</v>
      </c>
      <c r="N18" s="45">
        <v>13655182.5</v>
      </c>
    </row>
    <row r="19" spans="4:14" ht="15.75" thickBot="1" x14ac:dyDescent="0.3">
      <c r="D19" s="46" t="s">
        <v>44</v>
      </c>
      <c r="E19" s="44">
        <v>74071596.655824825</v>
      </c>
      <c r="F19" s="35">
        <v>16780312.571056001</v>
      </c>
      <c r="G19" s="35">
        <v>20658164.143548749</v>
      </c>
      <c r="H19" s="35">
        <v>6708708.1044945</v>
      </c>
      <c r="I19" s="35">
        <v>568019.14566400007</v>
      </c>
      <c r="J19" s="35">
        <v>3057122.79852957</v>
      </c>
      <c r="K19" s="35">
        <v>128945.466048</v>
      </c>
      <c r="L19" s="35">
        <v>1134473.1764840002</v>
      </c>
      <c r="M19" s="35">
        <v>4553077.5</v>
      </c>
      <c r="N19" s="45">
        <v>20482773.749999996</v>
      </c>
    </row>
    <row r="20" spans="4:14" ht="15.75" thickBot="1" x14ac:dyDescent="0.3">
      <c r="D20" s="47" t="s">
        <v>45</v>
      </c>
      <c r="E20" s="48">
        <v>448270643.37401146</v>
      </c>
      <c r="F20" s="49">
        <v>112701598.5178352</v>
      </c>
      <c r="G20" s="50">
        <v>140967699.00839439</v>
      </c>
      <c r="H20" s="50">
        <v>45432813.38523525</v>
      </c>
      <c r="I20" s="50">
        <v>4118138.8060640004</v>
      </c>
      <c r="J20" s="50">
        <v>20253637.759916071</v>
      </c>
      <c r="K20" s="50">
        <v>934854.62884800008</v>
      </c>
      <c r="L20" s="50">
        <v>29535642.517718453</v>
      </c>
      <c r="M20" s="50">
        <v>14671027.5</v>
      </c>
      <c r="N20" s="51">
        <v>79655231.25</v>
      </c>
    </row>
    <row r="21" spans="4:14" x14ac:dyDescent="0.25">
      <c r="D21" s="52" t="s">
        <v>46</v>
      </c>
      <c r="E21" s="53"/>
      <c r="F21" s="54"/>
      <c r="G21" s="54"/>
      <c r="H21" s="54"/>
      <c r="I21" s="54"/>
      <c r="J21" s="54"/>
      <c r="K21" s="54"/>
      <c r="L21" s="54"/>
      <c r="M21" s="54"/>
      <c r="N21" s="54"/>
    </row>
    <row r="22" spans="4:14" x14ac:dyDescent="0.25">
      <c r="D22" s="55" t="s">
        <v>29</v>
      </c>
      <c r="E22" s="56">
        <v>17930825.734960455</v>
      </c>
      <c r="F22" s="35"/>
      <c r="G22" s="35"/>
      <c r="H22" s="35"/>
      <c r="I22" s="35"/>
      <c r="J22" s="35"/>
      <c r="K22" s="35"/>
      <c r="L22" s="35"/>
      <c r="M22" s="35"/>
      <c r="N22" s="35"/>
    </row>
    <row r="23" spans="4:14" x14ac:dyDescent="0.25">
      <c r="D23" s="55" t="s">
        <v>30</v>
      </c>
      <c r="E23" s="56">
        <v>7172330.2939841812</v>
      </c>
      <c r="F23" s="35"/>
      <c r="G23" s="35"/>
      <c r="H23" s="35"/>
      <c r="I23" s="35"/>
      <c r="J23" s="35"/>
      <c r="K23" s="35"/>
      <c r="L23" s="35"/>
      <c r="M23" s="35"/>
      <c r="N23" s="35"/>
    </row>
    <row r="24" spans="4:14" x14ac:dyDescent="0.25">
      <c r="D24" s="55" t="s">
        <v>31</v>
      </c>
      <c r="E24" s="56">
        <v>7620600.9373581931</v>
      </c>
      <c r="F24" s="35"/>
      <c r="G24" s="35"/>
      <c r="H24" s="35"/>
      <c r="I24" s="35"/>
      <c r="J24" s="35"/>
      <c r="K24" s="35"/>
      <c r="L24" s="35"/>
      <c r="M24" s="35"/>
      <c r="N24" s="35"/>
    </row>
    <row r="25" spans="4:14" x14ac:dyDescent="0.25">
      <c r="D25" s="55" t="s">
        <v>32</v>
      </c>
      <c r="E25" s="56">
        <v>4930977.0771141248</v>
      </c>
      <c r="F25" s="35"/>
      <c r="G25" s="35"/>
      <c r="H25" s="35"/>
      <c r="I25" s="35"/>
      <c r="J25" s="35"/>
      <c r="K25" s="35"/>
      <c r="L25" s="35"/>
      <c r="M25" s="35"/>
      <c r="N25" s="35"/>
    </row>
    <row r="26" spans="4:14" x14ac:dyDescent="0.25">
      <c r="D26" s="55" t="s">
        <v>33</v>
      </c>
      <c r="E26" s="56">
        <v>4482706.4337401139</v>
      </c>
      <c r="F26" s="35"/>
      <c r="G26" s="35"/>
      <c r="H26" s="35"/>
      <c r="I26" s="35"/>
      <c r="J26" s="35"/>
      <c r="K26" s="35"/>
      <c r="L26" s="35"/>
      <c r="M26" s="35"/>
      <c r="N26" s="35"/>
    </row>
    <row r="27" spans="4:14" x14ac:dyDescent="0.25">
      <c r="D27" s="55" t="s">
        <v>34</v>
      </c>
      <c r="E27" s="56">
        <v>2689623.8602440679</v>
      </c>
      <c r="F27" s="35"/>
      <c r="G27" s="35"/>
      <c r="H27" s="35"/>
      <c r="I27" s="35"/>
      <c r="J27" s="35"/>
      <c r="K27" s="35"/>
      <c r="L27" s="35"/>
      <c r="M27" s="35"/>
      <c r="N27" s="35"/>
    </row>
    <row r="28" spans="4:14" ht="15.75" thickBot="1" x14ac:dyDescent="0.3">
      <c r="D28" s="57" t="s">
        <v>35</v>
      </c>
      <c r="E28" s="53">
        <v>44827064.337401137</v>
      </c>
      <c r="F28" s="35"/>
      <c r="G28" s="35"/>
      <c r="H28" s="35"/>
      <c r="I28" s="35"/>
      <c r="J28" s="35"/>
      <c r="K28" s="35"/>
      <c r="L28" s="35"/>
      <c r="M28" s="35"/>
      <c r="N28" s="35"/>
    </row>
    <row r="29" spans="4:14" ht="15.75" thickBot="1" x14ac:dyDescent="0.3">
      <c r="D29" s="47" t="s">
        <v>36</v>
      </c>
      <c r="E29" s="58">
        <v>493097707.71141261</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70E3C-8106-4737-808F-6B550144BB63}">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60" x14ac:dyDescent="0.25">
      <c r="A21" t="b">
        <v>1</v>
      </c>
      <c r="B21" t="b">
        <v>0</v>
      </c>
      <c r="D21" s="66" t="s">
        <v>60</v>
      </c>
      <c r="E21" s="61" t="s">
        <v>61</v>
      </c>
      <c r="F21" s="61" t="s">
        <v>62</v>
      </c>
      <c r="G21" s="61" t="s">
        <v>63</v>
      </c>
      <c r="H21" s="61">
        <v>275</v>
      </c>
      <c r="I21" s="67">
        <v>235.5</v>
      </c>
      <c r="J21" s="61" t="s">
        <v>64</v>
      </c>
      <c r="K21" s="68">
        <v>72683755.189999998</v>
      </c>
      <c r="L21" s="68">
        <v>87163848.75</v>
      </c>
      <c r="M21" s="68">
        <v>31295830.5</v>
      </c>
      <c r="N21" s="68">
        <v>0</v>
      </c>
      <c r="O21" s="68">
        <v>14021393.73</v>
      </c>
      <c r="P21" s="68">
        <v>0</v>
      </c>
      <c r="Q21" s="68">
        <v>23295383.73</v>
      </c>
      <c r="R21" s="68">
        <v>8419125</v>
      </c>
      <c r="S21" s="68">
        <v>50514750</v>
      </c>
      <c r="T21" s="68">
        <v>287394086.89999998</v>
      </c>
      <c r="U21" s="69">
        <v>0.74775427313975773</v>
      </c>
    </row>
    <row r="22" spans="1:21" x14ac:dyDescent="0.25">
      <c r="A22" t="b">
        <v>1</v>
      </c>
      <c r="B22" t="b">
        <v>1</v>
      </c>
      <c r="D22" s="66" t="s">
        <v>65</v>
      </c>
      <c r="E22" s="61" t="s">
        <v>66</v>
      </c>
      <c r="F22" s="61" t="s">
        <v>66</v>
      </c>
      <c r="G22" s="61" t="s">
        <v>66</v>
      </c>
      <c r="H22" s="61" t="s">
        <v>66</v>
      </c>
      <c r="I22" s="67" t="s">
        <v>66</v>
      </c>
      <c r="J22" s="61" t="s">
        <v>66</v>
      </c>
      <c r="K22" s="68">
        <v>72683755.189999998</v>
      </c>
      <c r="L22" s="68">
        <v>87163848.75</v>
      </c>
      <c r="M22" s="68">
        <v>31295830.5</v>
      </c>
      <c r="N22" s="68">
        <v>0</v>
      </c>
      <c r="O22" s="68">
        <v>14021393.73</v>
      </c>
      <c r="P22" s="68">
        <v>0</v>
      </c>
      <c r="Q22" s="68">
        <v>23295383.73</v>
      </c>
      <c r="R22" s="68">
        <v>8419125</v>
      </c>
      <c r="S22" s="68">
        <v>50514750</v>
      </c>
      <c r="T22" s="68">
        <v>287394086.89999998</v>
      </c>
      <c r="U22" s="69">
        <v>0.74775427313975773</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45" x14ac:dyDescent="0.25">
      <c r="A27" t="b">
        <v>0</v>
      </c>
      <c r="B27" t="b">
        <v>0</v>
      </c>
      <c r="D27" s="66" t="s">
        <v>66</v>
      </c>
      <c r="E27" s="61" t="s">
        <v>68</v>
      </c>
      <c r="F27" s="61" t="s">
        <v>76</v>
      </c>
      <c r="G27" s="61" t="s">
        <v>77</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78</v>
      </c>
      <c r="G28" s="61" t="s">
        <v>79</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0</v>
      </c>
      <c r="L32" s="61">
        <v>0</v>
      </c>
      <c r="M32" s="61">
        <v>0</v>
      </c>
      <c r="N32" s="61">
        <v>0</v>
      </c>
      <c r="O32" s="61">
        <v>0</v>
      </c>
      <c r="P32" s="61">
        <v>0</v>
      </c>
      <c r="Q32" s="61">
        <v>0</v>
      </c>
      <c r="R32" s="61">
        <v>0.2</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0.04</v>
      </c>
      <c r="L33" s="61">
        <v>9.0050000000000005E-2</v>
      </c>
      <c r="M33" s="61">
        <v>9.0050000000000005E-2</v>
      </c>
      <c r="N33" s="61">
        <v>0</v>
      </c>
      <c r="O33" s="61">
        <v>9.0050000000000005E-2</v>
      </c>
      <c r="P33" s="61">
        <v>9.0050000000000005E-2</v>
      </c>
      <c r="Q33" s="61">
        <v>0.08</v>
      </c>
      <c r="R33" s="61">
        <v>0.2</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75591105.397599995</v>
      </c>
      <c r="L34" s="61">
        <v>95012953.329937503</v>
      </c>
      <c r="M34" s="61">
        <v>34114020.036524996</v>
      </c>
      <c r="N34" s="61">
        <v>0</v>
      </c>
      <c r="O34" s="61">
        <v>15284020.2353865</v>
      </c>
      <c r="P34" s="61">
        <v>0</v>
      </c>
      <c r="Q34" s="61">
        <v>25159014.428400002</v>
      </c>
      <c r="R34" s="61">
        <v>10102950</v>
      </c>
      <c r="S34" s="61">
        <v>45463275</v>
      </c>
      <c r="T34" s="61">
        <v>300727338.42784905</v>
      </c>
      <c r="U34" s="69">
        <v>0.78244529936210816</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453546.63238560001</v>
      </c>
      <c r="L45" s="61">
        <v>2850388.599898125</v>
      </c>
      <c r="M45" s="61">
        <v>1023420.6010957499</v>
      </c>
      <c r="N45" s="61">
        <v>0</v>
      </c>
      <c r="O45" s="61">
        <v>0</v>
      </c>
      <c r="P45" s="61">
        <v>0</v>
      </c>
      <c r="Q45" s="61">
        <v>37738.521642600004</v>
      </c>
      <c r="R45" s="61">
        <v>0</v>
      </c>
      <c r="S45" s="61">
        <v>13638982.5</v>
      </c>
      <c r="T45" s="61">
        <v>18004076.855022073</v>
      </c>
      <c r="U45" s="69">
        <v>4.6843780077367232E-2</v>
      </c>
    </row>
    <row r="46" spans="1:21" x14ac:dyDescent="0.25">
      <c r="A46" t="b">
        <v>1</v>
      </c>
      <c r="B46" t="b">
        <v>1</v>
      </c>
      <c r="D46" s="66" t="s">
        <v>104</v>
      </c>
      <c r="E46" s="61" t="s">
        <v>66</v>
      </c>
      <c r="F46" s="61" t="s">
        <v>66</v>
      </c>
      <c r="G46" s="61" t="s">
        <v>66</v>
      </c>
      <c r="H46" s="61" t="s">
        <v>66</v>
      </c>
      <c r="I46" s="67" t="s">
        <v>66</v>
      </c>
      <c r="J46" s="61" t="s">
        <v>66</v>
      </c>
      <c r="K46" s="61">
        <v>76044652.029985592</v>
      </c>
      <c r="L46" s="61">
        <v>97863341.929835632</v>
      </c>
      <c r="M46" s="61">
        <v>35137440.637620747</v>
      </c>
      <c r="N46" s="61">
        <v>0</v>
      </c>
      <c r="O46" s="61">
        <v>15284020.2353865</v>
      </c>
      <c r="P46" s="61">
        <v>0</v>
      </c>
      <c r="Q46" s="61">
        <v>25196752.950042605</v>
      </c>
      <c r="R46" s="61">
        <v>10102950</v>
      </c>
      <c r="S46" s="61">
        <v>59102257.5</v>
      </c>
      <c r="T46" s="61">
        <v>318731415.28287107</v>
      </c>
      <c r="U46" s="69">
        <v>0.82928907943947527</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13606398.971568001</v>
      </c>
      <c r="L52" s="61">
        <v>17102331.599388752</v>
      </c>
      <c r="M52" s="61">
        <v>6140523.6065745</v>
      </c>
      <c r="N52" s="61">
        <v>0</v>
      </c>
      <c r="O52" s="61">
        <v>2751123.6423695702</v>
      </c>
      <c r="P52" s="61">
        <v>0</v>
      </c>
      <c r="Q52" s="61">
        <v>1006360.5771360002</v>
      </c>
      <c r="R52" s="61">
        <v>4546327.5</v>
      </c>
      <c r="S52" s="61">
        <v>20458473.749999996</v>
      </c>
      <c r="T52" s="61">
        <v>65611539.647036821</v>
      </c>
      <c r="U52" s="69">
        <v>0.17071092056052467</v>
      </c>
    </row>
    <row r="53" spans="1:21" x14ac:dyDescent="0.25">
      <c r="A53" t="b">
        <v>1</v>
      </c>
      <c r="B53" t="b">
        <v>1</v>
      </c>
      <c r="D53" s="66" t="s">
        <v>114</v>
      </c>
      <c r="E53" s="61" t="s">
        <v>66</v>
      </c>
      <c r="F53" s="61" t="s">
        <v>66</v>
      </c>
      <c r="G53" s="61" t="s">
        <v>66</v>
      </c>
      <c r="H53" s="61" t="s">
        <v>66</v>
      </c>
      <c r="I53" s="67" t="s">
        <v>66</v>
      </c>
      <c r="J53" s="61" t="s">
        <v>66</v>
      </c>
      <c r="K53" s="61">
        <v>89651051.001553595</v>
      </c>
      <c r="L53" s="61">
        <v>114965673.52922438</v>
      </c>
      <c r="M53" s="61">
        <v>41277964.244195245</v>
      </c>
      <c r="N53" s="61">
        <v>0</v>
      </c>
      <c r="O53" s="61">
        <v>18035143.87775607</v>
      </c>
      <c r="P53" s="61">
        <v>0</v>
      </c>
      <c r="Q53" s="61">
        <v>26203113.527178604</v>
      </c>
      <c r="R53" s="61">
        <v>14649277.5</v>
      </c>
      <c r="S53" s="61">
        <v>79560731.25</v>
      </c>
      <c r="T53" s="61">
        <v>384342954.92990792</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962200</v>
      </c>
      <c r="L61" s="68">
        <v>712510</v>
      </c>
      <c r="M61" s="68">
        <v>241200</v>
      </c>
      <c r="N61" s="68">
        <v>200000</v>
      </c>
      <c r="O61" s="68">
        <v>211591</v>
      </c>
      <c r="P61" s="68">
        <v>42318.2</v>
      </c>
      <c r="Q61" s="68">
        <v>261526.48</v>
      </c>
      <c r="R61" s="68">
        <v>0</v>
      </c>
      <c r="S61" s="68">
        <v>0</v>
      </c>
      <c r="T61" s="68">
        <v>2631345.6800000002</v>
      </c>
      <c r="U61" s="69">
        <v>0.14425830395458833</v>
      </c>
    </row>
    <row r="62" spans="1:21" ht="75" x14ac:dyDescent="0.25">
      <c r="A62" t="b">
        <v>1</v>
      </c>
      <c r="B62" t="b">
        <v>0</v>
      </c>
      <c r="D62" s="66" t="s">
        <v>66</v>
      </c>
      <c r="E62" s="61" t="s">
        <v>117</v>
      </c>
      <c r="F62" s="61" t="s">
        <v>121</v>
      </c>
      <c r="G62" s="61" t="s">
        <v>122</v>
      </c>
      <c r="H62" s="61" t="s">
        <v>123</v>
      </c>
      <c r="I62" s="67">
        <v>1</v>
      </c>
      <c r="J62" s="61" t="s">
        <v>120</v>
      </c>
      <c r="K62" s="68">
        <v>142467</v>
      </c>
      <c r="L62" s="68">
        <v>4986345</v>
      </c>
      <c r="M62" s="68">
        <v>356167.5</v>
      </c>
      <c r="N62" s="68">
        <v>783568.5</v>
      </c>
      <c r="O62" s="68">
        <v>142467</v>
      </c>
      <c r="P62" s="68">
        <v>142467</v>
      </c>
      <c r="Q62" s="68">
        <v>569868</v>
      </c>
      <c r="R62" s="68">
        <v>2500</v>
      </c>
      <c r="S62" s="68">
        <v>15000</v>
      </c>
      <c r="T62" s="68">
        <v>7140850</v>
      </c>
      <c r="U62" s="69">
        <v>0.39148292739482332</v>
      </c>
    </row>
    <row r="63" spans="1:21" x14ac:dyDescent="0.25">
      <c r="A63" t="b">
        <v>1</v>
      </c>
      <c r="B63" t="b">
        <v>0</v>
      </c>
      <c r="D63" s="66" t="s">
        <v>66</v>
      </c>
      <c r="E63" s="61" t="s">
        <v>117</v>
      </c>
      <c r="F63" s="61" t="s">
        <v>124</v>
      </c>
      <c r="G63" s="61" t="s">
        <v>125</v>
      </c>
      <c r="H63" s="61">
        <v>275</v>
      </c>
      <c r="I63" s="67">
        <v>1</v>
      </c>
      <c r="J63" s="61" t="s">
        <v>126</v>
      </c>
      <c r="K63" s="61">
        <v>2097000</v>
      </c>
      <c r="L63" s="61">
        <v>900000</v>
      </c>
      <c r="M63" s="61">
        <v>165000</v>
      </c>
      <c r="N63" s="61">
        <v>100000</v>
      </c>
      <c r="O63" s="61">
        <v>71000</v>
      </c>
      <c r="P63" s="61">
        <v>24000</v>
      </c>
      <c r="Q63" s="61">
        <v>0</v>
      </c>
      <c r="R63" s="61">
        <v>0</v>
      </c>
      <c r="S63" s="61">
        <v>0</v>
      </c>
      <c r="T63" s="61">
        <v>3357000</v>
      </c>
      <c r="U63" s="69">
        <v>0.18404086169915654</v>
      </c>
    </row>
    <row r="64" spans="1:21" x14ac:dyDescent="0.25">
      <c r="A64" t="b">
        <v>1</v>
      </c>
      <c r="B64" t="b">
        <v>1</v>
      </c>
      <c r="D64" s="66" t="s">
        <v>65</v>
      </c>
      <c r="E64" s="61" t="s">
        <v>66</v>
      </c>
      <c r="F64" s="61" t="s">
        <v>66</v>
      </c>
      <c r="G64" s="61" t="s">
        <v>66</v>
      </c>
      <c r="H64" s="61" t="s">
        <v>66</v>
      </c>
      <c r="I64" s="67" t="s">
        <v>66</v>
      </c>
      <c r="J64" s="61" t="s">
        <v>66</v>
      </c>
      <c r="K64" s="61">
        <v>3201667</v>
      </c>
      <c r="L64" s="61">
        <v>6598855</v>
      </c>
      <c r="M64" s="61">
        <v>762367.5</v>
      </c>
      <c r="N64" s="61">
        <v>1083568.5</v>
      </c>
      <c r="O64" s="61">
        <v>425058</v>
      </c>
      <c r="P64" s="61">
        <v>208785.2</v>
      </c>
      <c r="Q64" s="61">
        <v>831394.48</v>
      </c>
      <c r="R64" s="61">
        <v>2500</v>
      </c>
      <c r="S64" s="61">
        <v>15000</v>
      </c>
      <c r="T64" s="61">
        <v>13129195.68</v>
      </c>
      <c r="U64" s="69">
        <v>0.71978209304856811</v>
      </c>
    </row>
    <row r="65" spans="1:21" ht="30" x14ac:dyDescent="0.25">
      <c r="A65" t="b">
        <v>0</v>
      </c>
      <c r="B65" t="b">
        <v>0</v>
      </c>
      <c r="D65" s="66" t="s">
        <v>67</v>
      </c>
      <c r="E65" s="61" t="s">
        <v>127</v>
      </c>
      <c r="F65" s="61" t="s">
        <v>69</v>
      </c>
      <c r="G65" s="61" t="s">
        <v>11</v>
      </c>
      <c r="H65" s="61" t="s">
        <v>70</v>
      </c>
      <c r="I65" s="67" t="s">
        <v>70</v>
      </c>
      <c r="J65" s="61" t="s">
        <v>70</v>
      </c>
      <c r="K65" s="61">
        <v>0</v>
      </c>
      <c r="L65" s="61">
        <v>0</v>
      </c>
      <c r="M65" s="61">
        <v>0</v>
      </c>
      <c r="N65" s="61">
        <v>0</v>
      </c>
      <c r="O65" s="61">
        <v>0</v>
      </c>
      <c r="P65" s="61">
        <v>0</v>
      </c>
      <c r="Q65" s="61">
        <v>0</v>
      </c>
      <c r="R65" s="61">
        <v>0</v>
      </c>
      <c r="S65" s="61">
        <v>0</v>
      </c>
      <c r="T65" s="61" t="s">
        <v>66</v>
      </c>
      <c r="U65" s="69" t="s">
        <v>66</v>
      </c>
    </row>
    <row r="66" spans="1:21" x14ac:dyDescent="0.25">
      <c r="A66" t="b">
        <v>0</v>
      </c>
      <c r="B66" t="b">
        <v>0</v>
      </c>
      <c r="D66" s="66" t="s">
        <v>66</v>
      </c>
      <c r="E66" s="61" t="s">
        <v>127</v>
      </c>
      <c r="F66" s="61" t="s">
        <v>74</v>
      </c>
      <c r="G66" s="61" t="s">
        <v>75</v>
      </c>
      <c r="H66" s="61" t="s">
        <v>70</v>
      </c>
      <c r="I66" s="67" t="s">
        <v>70</v>
      </c>
      <c r="J66" s="61" t="s">
        <v>70</v>
      </c>
      <c r="K66" s="61">
        <v>0</v>
      </c>
      <c r="L66" s="61">
        <v>0</v>
      </c>
      <c r="M66" s="61">
        <v>0</v>
      </c>
      <c r="N66" s="61">
        <v>0</v>
      </c>
      <c r="O66" s="61">
        <v>0</v>
      </c>
      <c r="P66" s="61">
        <v>0</v>
      </c>
      <c r="Q66" s="61">
        <v>0</v>
      </c>
      <c r="R66" s="61">
        <v>0</v>
      </c>
      <c r="S66" s="61">
        <v>-0.1</v>
      </c>
      <c r="T66" s="61" t="s">
        <v>66</v>
      </c>
      <c r="U66" s="69" t="s">
        <v>66</v>
      </c>
    </row>
    <row r="67" spans="1:21" x14ac:dyDescent="0.25">
      <c r="A67" t="b">
        <v>0</v>
      </c>
      <c r="B67" t="b">
        <v>0</v>
      </c>
      <c r="D67" s="66" t="s">
        <v>66</v>
      </c>
      <c r="E67" s="61" t="s">
        <v>127</v>
      </c>
      <c r="F67" s="61" t="s">
        <v>86</v>
      </c>
      <c r="G67" s="61" t="s">
        <v>128</v>
      </c>
      <c r="H67" s="61" t="s">
        <v>70</v>
      </c>
      <c r="I67" s="67" t="s">
        <v>70</v>
      </c>
      <c r="J67" s="61" t="s">
        <v>70</v>
      </c>
      <c r="K67" s="61">
        <v>0</v>
      </c>
      <c r="L67" s="61">
        <v>0</v>
      </c>
      <c r="M67" s="61">
        <v>0</v>
      </c>
      <c r="N67" s="61">
        <v>0</v>
      </c>
      <c r="O67" s="61">
        <v>0</v>
      </c>
      <c r="P67" s="61">
        <v>0</v>
      </c>
      <c r="Q67" s="61">
        <v>0</v>
      </c>
      <c r="R67" s="61">
        <v>0.5</v>
      </c>
      <c r="S67" s="61">
        <v>0</v>
      </c>
      <c r="T67" s="61" t="s">
        <v>66</v>
      </c>
      <c r="U67" s="69" t="s">
        <v>66</v>
      </c>
    </row>
    <row r="68" spans="1:21" ht="45" x14ac:dyDescent="0.25">
      <c r="A68" t="b">
        <v>0</v>
      </c>
      <c r="B68" t="b">
        <v>0</v>
      </c>
      <c r="D68" s="66" t="s">
        <v>66</v>
      </c>
      <c r="E68" s="61" t="s">
        <v>127</v>
      </c>
      <c r="F68" s="61" t="s">
        <v>76</v>
      </c>
      <c r="G68" s="61" t="s">
        <v>77</v>
      </c>
      <c r="H68" s="61" t="s">
        <v>70</v>
      </c>
      <c r="I68" s="67" t="s">
        <v>70</v>
      </c>
      <c r="J68" s="61" t="s">
        <v>70</v>
      </c>
      <c r="K68" s="61">
        <v>0.05</v>
      </c>
      <c r="L68" s="61">
        <v>7.0000000000000007E-2</v>
      </c>
      <c r="M68" s="61">
        <v>7.0000000000000007E-2</v>
      </c>
      <c r="N68" s="61">
        <v>0.05</v>
      </c>
      <c r="O68" s="61">
        <v>7.0000000000000007E-2</v>
      </c>
      <c r="P68" s="61">
        <v>7.0000000000000007E-2</v>
      </c>
      <c r="Q68" s="61">
        <v>7.0000000000000007E-2</v>
      </c>
      <c r="R68" s="61">
        <v>0</v>
      </c>
      <c r="S68" s="61">
        <v>0</v>
      </c>
      <c r="T68" s="61" t="s">
        <v>66</v>
      </c>
      <c r="U68" s="69" t="s">
        <v>66</v>
      </c>
    </row>
    <row r="69" spans="1:21" ht="45" x14ac:dyDescent="0.25">
      <c r="A69" t="b">
        <v>0</v>
      </c>
      <c r="B69" t="b">
        <v>0</v>
      </c>
      <c r="D69" s="66" t="s">
        <v>66</v>
      </c>
      <c r="E69" s="61" t="s">
        <v>127</v>
      </c>
      <c r="F69" s="61" t="s">
        <v>80</v>
      </c>
      <c r="G69" s="61" t="s">
        <v>81</v>
      </c>
      <c r="H69" s="61" t="s">
        <v>70</v>
      </c>
      <c r="I69" s="67" t="s">
        <v>70</v>
      </c>
      <c r="J69" s="61" t="s">
        <v>70</v>
      </c>
      <c r="K69" s="61">
        <v>0</v>
      </c>
      <c r="L69" s="61">
        <v>0</v>
      </c>
      <c r="M69" s="61">
        <v>0</v>
      </c>
      <c r="N69" s="61">
        <v>0</v>
      </c>
      <c r="O69" s="61">
        <v>0</v>
      </c>
      <c r="P69" s="61">
        <v>0</v>
      </c>
      <c r="Q69" s="61">
        <v>0</v>
      </c>
      <c r="R69" s="61">
        <v>0</v>
      </c>
      <c r="S69" s="61">
        <v>0</v>
      </c>
      <c r="T69" s="61" t="s">
        <v>66</v>
      </c>
      <c r="U69" s="69" t="s">
        <v>66</v>
      </c>
    </row>
    <row r="70" spans="1:21" x14ac:dyDescent="0.25">
      <c r="A70" t="b">
        <v>0</v>
      </c>
      <c r="B70" t="b">
        <v>0</v>
      </c>
      <c r="D70" s="66" t="s">
        <v>66</v>
      </c>
      <c r="E70" s="61" t="s">
        <v>127</v>
      </c>
      <c r="F70" s="61" t="s">
        <v>71</v>
      </c>
      <c r="G70" s="61" t="s">
        <v>72</v>
      </c>
      <c r="H70" s="61" t="s">
        <v>70</v>
      </c>
      <c r="I70" s="67" t="s">
        <v>70</v>
      </c>
      <c r="J70" s="61" t="s">
        <v>70</v>
      </c>
      <c r="K70" s="61">
        <v>0.02</v>
      </c>
      <c r="L70" s="61">
        <v>7.0000000000000007E-2</v>
      </c>
      <c r="M70" s="61">
        <v>7.0000000000000007E-2</v>
      </c>
      <c r="N70" s="61">
        <v>7.0000000000000007E-2</v>
      </c>
      <c r="O70" s="61">
        <v>7.0000000000000007E-2</v>
      </c>
      <c r="P70" s="61">
        <v>7.0000000000000007E-2</v>
      </c>
      <c r="Q70" s="61">
        <v>7.0000000000000007E-2</v>
      </c>
      <c r="R70" s="61">
        <v>0</v>
      </c>
      <c r="S70" s="61">
        <v>0</v>
      </c>
      <c r="T70" s="61" t="s">
        <v>66</v>
      </c>
      <c r="U70" s="69" t="s">
        <v>66</v>
      </c>
    </row>
    <row r="71" spans="1:21" ht="30" x14ac:dyDescent="0.25">
      <c r="A71" t="b">
        <v>0</v>
      </c>
      <c r="B71" t="b">
        <v>0</v>
      </c>
      <c r="D71" s="66" t="s">
        <v>66</v>
      </c>
      <c r="E71" s="61" t="s">
        <v>127</v>
      </c>
      <c r="F71" s="61" t="s">
        <v>73</v>
      </c>
      <c r="G71" s="61" t="s">
        <v>129</v>
      </c>
      <c r="H71" s="61" t="s">
        <v>70</v>
      </c>
      <c r="I71" s="67" t="s">
        <v>70</v>
      </c>
      <c r="J71" s="61" t="s">
        <v>70</v>
      </c>
      <c r="K71" s="61">
        <v>0</v>
      </c>
      <c r="L71" s="61">
        <v>0.06</v>
      </c>
      <c r="M71" s="61">
        <v>0.06</v>
      </c>
      <c r="N71" s="61">
        <v>0.06</v>
      </c>
      <c r="O71" s="61">
        <v>0.06</v>
      </c>
      <c r="P71" s="61">
        <v>0.06</v>
      </c>
      <c r="Q71" s="61">
        <v>0.06</v>
      </c>
      <c r="R71" s="61">
        <v>0</v>
      </c>
      <c r="S71" s="61">
        <v>0</v>
      </c>
      <c r="T71" s="61" t="s">
        <v>66</v>
      </c>
      <c r="U71" s="69" t="s">
        <v>66</v>
      </c>
    </row>
    <row r="72" spans="1:21" ht="30" x14ac:dyDescent="0.25">
      <c r="A72" t="b">
        <v>0</v>
      </c>
      <c r="B72" t="b">
        <v>0</v>
      </c>
      <c r="D72" s="66" t="s">
        <v>66</v>
      </c>
      <c r="E72" s="61" t="s">
        <v>127</v>
      </c>
      <c r="F72" s="61" t="s">
        <v>84</v>
      </c>
      <c r="G72" s="61" t="s">
        <v>130</v>
      </c>
      <c r="H72" s="61" t="s">
        <v>70</v>
      </c>
      <c r="I72" s="67" t="s">
        <v>70</v>
      </c>
      <c r="J72" s="61" t="s">
        <v>70</v>
      </c>
      <c r="K72" s="61">
        <v>4.1000000000000012E-3</v>
      </c>
      <c r="L72" s="61">
        <v>2.46E-2</v>
      </c>
      <c r="M72" s="61">
        <v>2.46E-2</v>
      </c>
      <c r="N72" s="61">
        <v>2.46E-2</v>
      </c>
      <c r="O72" s="61">
        <v>2.4E-2</v>
      </c>
      <c r="P72" s="61">
        <v>2.4E-2</v>
      </c>
      <c r="Q72" s="61">
        <v>0.25</v>
      </c>
      <c r="R72" s="61">
        <v>0</v>
      </c>
      <c r="S72" s="61">
        <v>0</v>
      </c>
      <c r="T72" s="61" t="s">
        <v>66</v>
      </c>
      <c r="U72" s="69" t="s">
        <v>66</v>
      </c>
    </row>
    <row r="73" spans="1:21" x14ac:dyDescent="0.25">
      <c r="A73" t="b">
        <v>0</v>
      </c>
      <c r="B73" t="b">
        <v>0</v>
      </c>
      <c r="D73" s="66" t="s">
        <v>88</v>
      </c>
      <c r="E73" s="61" t="s">
        <v>66</v>
      </c>
      <c r="F73" s="61" t="s">
        <v>66</v>
      </c>
      <c r="G73" s="61" t="s">
        <v>66</v>
      </c>
      <c r="H73" s="61" t="s">
        <v>66</v>
      </c>
      <c r="I73" s="67" t="s">
        <v>66</v>
      </c>
      <c r="J73" s="61" t="s">
        <v>66</v>
      </c>
      <c r="K73" s="61">
        <v>7.4100000000000013E-2</v>
      </c>
      <c r="L73" s="61">
        <v>0.22460000000000002</v>
      </c>
      <c r="M73" s="61">
        <v>0.22460000000000002</v>
      </c>
      <c r="N73" s="61">
        <v>0.2046</v>
      </c>
      <c r="O73" s="61">
        <v>0.224</v>
      </c>
      <c r="P73" s="61">
        <v>0.224</v>
      </c>
      <c r="Q73" s="61">
        <v>0.45</v>
      </c>
      <c r="R73" s="61">
        <v>0.5</v>
      </c>
      <c r="S73" s="61">
        <v>-0.1</v>
      </c>
      <c r="T73" s="61" t="s">
        <v>66</v>
      </c>
      <c r="U73" s="69" t="s">
        <v>66</v>
      </c>
    </row>
    <row r="74" spans="1:21" x14ac:dyDescent="0.25">
      <c r="A74" t="b">
        <v>1</v>
      </c>
      <c r="B74" t="b">
        <v>1</v>
      </c>
      <c r="D74" s="66" t="s">
        <v>89</v>
      </c>
      <c r="E74" s="61" t="s">
        <v>66</v>
      </c>
      <c r="F74" s="61" t="s">
        <v>66</v>
      </c>
      <c r="G74" s="61" t="s">
        <v>66</v>
      </c>
      <c r="H74" s="61" t="s">
        <v>66</v>
      </c>
      <c r="I74" s="67" t="s">
        <v>66</v>
      </c>
      <c r="J74" s="61" t="s">
        <v>66</v>
      </c>
      <c r="K74" s="61">
        <v>3438910.5247</v>
      </c>
      <c r="L74" s="61">
        <v>8080957.8330000006</v>
      </c>
      <c r="M74" s="61">
        <v>933595.24050000007</v>
      </c>
      <c r="N74" s="61">
        <v>1305266.6151000001</v>
      </c>
      <c r="O74" s="61">
        <v>520270.99199999997</v>
      </c>
      <c r="P74" s="61">
        <v>255553.08480000001</v>
      </c>
      <c r="Q74" s="61">
        <v>1205521.996</v>
      </c>
      <c r="R74" s="61">
        <v>3750</v>
      </c>
      <c r="S74" s="61">
        <v>13500</v>
      </c>
      <c r="T74" s="61">
        <v>15757326.2861</v>
      </c>
      <c r="U74" s="69">
        <v>0.86386413695818109</v>
      </c>
    </row>
    <row r="75" spans="1:21" ht="30" x14ac:dyDescent="0.25">
      <c r="A75" t="b">
        <v>0</v>
      </c>
      <c r="B75" t="b">
        <v>0</v>
      </c>
      <c r="D75" s="66" t="s">
        <v>90</v>
      </c>
      <c r="E75" s="61" t="s">
        <v>131</v>
      </c>
      <c r="F75" s="61" t="s">
        <v>92</v>
      </c>
      <c r="G75" s="61" t="s">
        <v>93</v>
      </c>
      <c r="H75" s="61" t="s">
        <v>66</v>
      </c>
      <c r="I75" s="67" t="s">
        <v>66</v>
      </c>
      <c r="J75" s="61" t="s">
        <v>66</v>
      </c>
      <c r="K75" s="61">
        <v>0</v>
      </c>
      <c r="L75" s="61">
        <v>0</v>
      </c>
      <c r="M75" s="61">
        <v>0</v>
      </c>
      <c r="N75" s="61">
        <v>0</v>
      </c>
      <c r="O75" s="61">
        <v>0</v>
      </c>
      <c r="P75" s="61">
        <v>0</v>
      </c>
      <c r="Q75" s="61">
        <v>0</v>
      </c>
      <c r="R75" s="61">
        <v>0</v>
      </c>
      <c r="S75" s="61">
        <v>0</v>
      </c>
      <c r="T75" s="61" t="s">
        <v>66</v>
      </c>
      <c r="U75" s="69" t="s">
        <v>66</v>
      </c>
    </row>
    <row r="76" spans="1:21" x14ac:dyDescent="0.25">
      <c r="A76" t="b">
        <v>0</v>
      </c>
      <c r="B76" t="b">
        <v>0</v>
      </c>
      <c r="D76" s="66" t="s">
        <v>66</v>
      </c>
      <c r="E76" s="61" t="s">
        <v>131</v>
      </c>
      <c r="F76" s="61" t="s">
        <v>94</v>
      </c>
      <c r="G76" s="61" t="s">
        <v>93</v>
      </c>
      <c r="H76" s="61" t="s">
        <v>66</v>
      </c>
      <c r="I76" s="67" t="s">
        <v>66</v>
      </c>
      <c r="J76" s="61" t="s">
        <v>66</v>
      </c>
      <c r="K76" s="61">
        <v>2E-3</v>
      </c>
      <c r="L76" s="61">
        <v>0.01</v>
      </c>
      <c r="M76" s="61">
        <v>0.01</v>
      </c>
      <c r="N76" s="61">
        <v>0</v>
      </c>
      <c r="O76" s="61">
        <v>0</v>
      </c>
      <c r="P76" s="61">
        <v>0</v>
      </c>
      <c r="Q76" s="61">
        <v>5.0000000000000001E-4</v>
      </c>
      <c r="R76" s="61">
        <v>0</v>
      </c>
      <c r="S76" s="61">
        <v>0</v>
      </c>
      <c r="T76" s="61" t="s">
        <v>66</v>
      </c>
      <c r="U76" s="69" t="s">
        <v>66</v>
      </c>
    </row>
    <row r="77" spans="1:21" ht="30" x14ac:dyDescent="0.25">
      <c r="A77" t="b">
        <v>0</v>
      </c>
      <c r="B77" t="b">
        <v>0</v>
      </c>
      <c r="D77" s="66" t="s">
        <v>66</v>
      </c>
      <c r="E77" s="61" t="s">
        <v>131</v>
      </c>
      <c r="F77" s="61" t="s">
        <v>95</v>
      </c>
      <c r="G77" s="61" t="s">
        <v>93</v>
      </c>
      <c r="H77" s="61" t="s">
        <v>66</v>
      </c>
      <c r="I77" s="67" t="s">
        <v>66</v>
      </c>
      <c r="J77" s="61" t="s">
        <v>66</v>
      </c>
      <c r="K77" s="61">
        <v>0</v>
      </c>
      <c r="L77" s="61">
        <v>0</v>
      </c>
      <c r="M77" s="61">
        <v>0</v>
      </c>
      <c r="N77" s="61">
        <v>0</v>
      </c>
      <c r="O77" s="61">
        <v>0</v>
      </c>
      <c r="P77" s="61">
        <v>0</v>
      </c>
      <c r="Q77" s="61">
        <v>0</v>
      </c>
      <c r="R77" s="61">
        <v>0</v>
      </c>
      <c r="S77" s="61">
        <v>0.3</v>
      </c>
      <c r="T77" s="61" t="s">
        <v>66</v>
      </c>
      <c r="U77" s="69" t="s">
        <v>66</v>
      </c>
    </row>
    <row r="78" spans="1:21" ht="30" x14ac:dyDescent="0.25">
      <c r="A78" t="b">
        <v>0</v>
      </c>
      <c r="B78" t="b">
        <v>0</v>
      </c>
      <c r="D78" s="66" t="s">
        <v>66</v>
      </c>
      <c r="E78" s="61" t="s">
        <v>131</v>
      </c>
      <c r="F78" s="61" t="s">
        <v>96</v>
      </c>
      <c r="G78" s="61" t="s">
        <v>93</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ht="30" x14ac:dyDescent="0.25">
      <c r="A79" t="b">
        <v>0</v>
      </c>
      <c r="B79" t="b">
        <v>0</v>
      </c>
      <c r="D79" s="66" t="s">
        <v>66</v>
      </c>
      <c r="E79" s="61" t="s">
        <v>131</v>
      </c>
      <c r="F79" s="61" t="s">
        <v>97</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131</v>
      </c>
      <c r="F80" s="61" t="s">
        <v>98</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131</v>
      </c>
      <c r="F81" s="61" t="s">
        <v>99</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131</v>
      </c>
      <c r="F82" s="61" t="s">
        <v>100</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131</v>
      </c>
      <c r="F83" s="61" t="s">
        <v>101</v>
      </c>
      <c r="G83" s="61" t="s">
        <v>93</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102</v>
      </c>
      <c r="E84" s="61" t="s">
        <v>66</v>
      </c>
      <c r="F84" s="61" t="s">
        <v>66</v>
      </c>
      <c r="G84" s="61" t="s">
        <v>66</v>
      </c>
      <c r="H84" s="61" t="s">
        <v>66</v>
      </c>
      <c r="I84" s="67" t="s">
        <v>66</v>
      </c>
      <c r="J84" s="61" t="s">
        <v>66</v>
      </c>
      <c r="K84" s="61">
        <v>2E-3</v>
      </c>
      <c r="L84" s="61">
        <v>0.01</v>
      </c>
      <c r="M84" s="61">
        <v>0.01</v>
      </c>
      <c r="N84" s="61">
        <v>0</v>
      </c>
      <c r="O84" s="61">
        <v>0</v>
      </c>
      <c r="P84" s="61">
        <v>0</v>
      </c>
      <c r="Q84" s="61">
        <v>5.0000000000000001E-4</v>
      </c>
      <c r="R84" s="61">
        <v>0</v>
      </c>
      <c r="S84" s="61">
        <v>0.3</v>
      </c>
      <c r="T84" s="61" t="s">
        <v>66</v>
      </c>
      <c r="U84" s="69" t="s">
        <v>66</v>
      </c>
    </row>
    <row r="85" spans="1:21" x14ac:dyDescent="0.25">
      <c r="A85" t="b">
        <v>1</v>
      </c>
      <c r="B85" t="b">
        <v>1</v>
      </c>
      <c r="D85" s="66" t="s">
        <v>103</v>
      </c>
      <c r="E85" s="61" t="s">
        <v>66</v>
      </c>
      <c r="F85" s="61" t="s">
        <v>66</v>
      </c>
      <c r="G85" s="61" t="s">
        <v>66</v>
      </c>
      <c r="H85" s="61" t="s">
        <v>66</v>
      </c>
      <c r="I85" s="67" t="s">
        <v>66</v>
      </c>
      <c r="J85" s="61" t="s">
        <v>66</v>
      </c>
      <c r="K85" s="61">
        <v>6877.8210494000004</v>
      </c>
      <c r="L85" s="61">
        <v>80809.578330000004</v>
      </c>
      <c r="M85" s="61">
        <v>9335.9524050000018</v>
      </c>
      <c r="N85" s="61">
        <v>0</v>
      </c>
      <c r="O85" s="61">
        <v>0</v>
      </c>
      <c r="P85" s="61">
        <v>0</v>
      </c>
      <c r="Q85" s="61">
        <v>602.76099800000009</v>
      </c>
      <c r="R85" s="61">
        <v>0</v>
      </c>
      <c r="S85" s="61">
        <v>4050</v>
      </c>
      <c r="T85" s="61">
        <v>101676.1127824</v>
      </c>
      <c r="U85" s="69">
        <v>5.5741910666349476E-3</v>
      </c>
    </row>
    <row r="86" spans="1:21" x14ac:dyDescent="0.25">
      <c r="A86" t="b">
        <v>1</v>
      </c>
      <c r="B86" t="b">
        <v>1</v>
      </c>
      <c r="D86" s="66" t="s">
        <v>104</v>
      </c>
      <c r="E86" s="61" t="s">
        <v>66</v>
      </c>
      <c r="F86" s="61" t="s">
        <v>66</v>
      </c>
      <c r="G86" s="61" t="s">
        <v>66</v>
      </c>
      <c r="H86" s="61" t="s">
        <v>66</v>
      </c>
      <c r="I86" s="67" t="s">
        <v>66</v>
      </c>
      <c r="J86" s="61" t="s">
        <v>66</v>
      </c>
      <c r="K86" s="61">
        <v>3445788.3457494001</v>
      </c>
      <c r="L86" s="61">
        <v>8161767.4113300005</v>
      </c>
      <c r="M86" s="61">
        <v>942931.19290500006</v>
      </c>
      <c r="N86" s="61">
        <v>1305266.6151000001</v>
      </c>
      <c r="O86" s="61">
        <v>520270.99199999997</v>
      </c>
      <c r="P86" s="61">
        <v>255553.08480000001</v>
      </c>
      <c r="Q86" s="61">
        <v>1206124.756998</v>
      </c>
      <c r="R86" s="61">
        <v>3750</v>
      </c>
      <c r="S86" s="61">
        <v>17550</v>
      </c>
      <c r="T86" s="61">
        <v>15859002.3988824</v>
      </c>
      <c r="U86" s="69">
        <v>0.86943832802481602</v>
      </c>
    </row>
    <row r="87" spans="1:21" ht="30" x14ac:dyDescent="0.25">
      <c r="A87" t="b">
        <v>0</v>
      </c>
      <c r="B87" t="b">
        <v>0</v>
      </c>
      <c r="D87" s="66" t="s">
        <v>105</v>
      </c>
      <c r="E87" s="61" t="s">
        <v>132</v>
      </c>
      <c r="F87" s="61" t="s">
        <v>107</v>
      </c>
      <c r="G87" s="61" t="s">
        <v>108</v>
      </c>
      <c r="H87" s="61" t="s">
        <v>66</v>
      </c>
      <c r="I87" s="67" t="s">
        <v>66</v>
      </c>
      <c r="J87" s="61" t="s">
        <v>66</v>
      </c>
      <c r="K87" s="61">
        <v>0.04</v>
      </c>
      <c r="L87" s="61">
        <v>0</v>
      </c>
      <c r="M87" s="61">
        <v>0</v>
      </c>
      <c r="N87" s="61">
        <v>0</v>
      </c>
      <c r="O87" s="61">
        <v>0</v>
      </c>
      <c r="P87" s="61">
        <v>0</v>
      </c>
      <c r="Q87" s="61">
        <v>0</v>
      </c>
      <c r="R87" s="61">
        <v>0</v>
      </c>
      <c r="S87" s="61">
        <v>0</v>
      </c>
      <c r="T87" s="61" t="s">
        <v>66</v>
      </c>
      <c r="U87" s="69" t="s">
        <v>66</v>
      </c>
    </row>
    <row r="88" spans="1:21" ht="30" x14ac:dyDescent="0.25">
      <c r="A88" t="b">
        <v>0</v>
      </c>
      <c r="B88" t="b">
        <v>0</v>
      </c>
      <c r="D88" s="66" t="s">
        <v>66</v>
      </c>
      <c r="E88" s="61" t="s">
        <v>132</v>
      </c>
      <c r="F88" s="61" t="s">
        <v>109</v>
      </c>
      <c r="G88" s="61" t="s">
        <v>108</v>
      </c>
      <c r="H88" s="61" t="s">
        <v>66</v>
      </c>
      <c r="I88" s="67" t="s">
        <v>66</v>
      </c>
      <c r="J88" s="61" t="s">
        <v>66</v>
      </c>
      <c r="K88" s="61">
        <v>0</v>
      </c>
      <c r="L88" s="61">
        <v>0.04</v>
      </c>
      <c r="M88" s="61">
        <v>0.04</v>
      </c>
      <c r="N88" s="61">
        <v>0.04</v>
      </c>
      <c r="O88" s="61">
        <v>0.04</v>
      </c>
      <c r="P88" s="61">
        <v>0.04</v>
      </c>
      <c r="Q88" s="61">
        <v>0</v>
      </c>
      <c r="R88" s="61">
        <v>0</v>
      </c>
      <c r="S88" s="61">
        <v>0</v>
      </c>
      <c r="T88" s="61" t="s">
        <v>66</v>
      </c>
      <c r="U88" s="69" t="s">
        <v>66</v>
      </c>
    </row>
    <row r="89" spans="1:21" ht="30" x14ac:dyDescent="0.25">
      <c r="A89" t="b">
        <v>0</v>
      </c>
      <c r="B89" t="b">
        <v>0</v>
      </c>
      <c r="D89" s="66" t="s">
        <v>66</v>
      </c>
      <c r="E89" s="61" t="s">
        <v>132</v>
      </c>
      <c r="F89" s="61" t="s">
        <v>110</v>
      </c>
      <c r="G89" s="61" t="s">
        <v>108</v>
      </c>
      <c r="H89" s="61" t="s">
        <v>66</v>
      </c>
      <c r="I89" s="67" t="s">
        <v>66</v>
      </c>
      <c r="J89" s="61" t="s">
        <v>66</v>
      </c>
      <c r="K89" s="61">
        <v>0</v>
      </c>
      <c r="L89" s="61">
        <v>0</v>
      </c>
      <c r="M89" s="61">
        <v>0</v>
      </c>
      <c r="N89" s="61">
        <v>0</v>
      </c>
      <c r="O89" s="61">
        <v>0</v>
      </c>
      <c r="P89" s="61">
        <v>0</v>
      </c>
      <c r="Q89" s="61">
        <v>0.04</v>
      </c>
      <c r="R89" s="61">
        <v>0.15</v>
      </c>
      <c r="S89" s="61">
        <v>0.15</v>
      </c>
      <c r="T89" s="61" t="s">
        <v>66</v>
      </c>
      <c r="U89" s="69" t="s">
        <v>66</v>
      </c>
    </row>
    <row r="90" spans="1:21" ht="30" x14ac:dyDescent="0.25">
      <c r="A90" t="b">
        <v>0</v>
      </c>
      <c r="B90" t="b">
        <v>0</v>
      </c>
      <c r="D90" s="66" t="s">
        <v>66</v>
      </c>
      <c r="E90" s="61" t="s">
        <v>132</v>
      </c>
      <c r="F90" s="61" t="s">
        <v>111</v>
      </c>
      <c r="G90" s="61" t="s">
        <v>108</v>
      </c>
      <c r="H90" s="61" t="s">
        <v>66</v>
      </c>
      <c r="I90" s="67" t="s">
        <v>66</v>
      </c>
      <c r="J90" s="61" t="s">
        <v>66</v>
      </c>
      <c r="K90" s="61">
        <v>0.12</v>
      </c>
      <c r="L90" s="61">
        <v>0.12</v>
      </c>
      <c r="M90" s="61">
        <v>0.12</v>
      </c>
      <c r="N90" s="61">
        <v>0.12</v>
      </c>
      <c r="O90" s="61">
        <v>0.12</v>
      </c>
      <c r="P90" s="61">
        <v>0.12</v>
      </c>
      <c r="Q90" s="61">
        <v>0</v>
      </c>
      <c r="R90" s="61">
        <v>0.3</v>
      </c>
      <c r="S90" s="61">
        <v>0.3</v>
      </c>
      <c r="T90" s="61" t="s">
        <v>66</v>
      </c>
      <c r="U90" s="69" t="s">
        <v>66</v>
      </c>
    </row>
    <row r="91" spans="1:21" x14ac:dyDescent="0.25">
      <c r="A91" t="b">
        <v>0</v>
      </c>
      <c r="B91" t="b">
        <v>0</v>
      </c>
      <c r="D91" s="66" t="s">
        <v>112</v>
      </c>
      <c r="E91" s="61" t="s">
        <v>66</v>
      </c>
      <c r="F91" s="61" t="s">
        <v>66</v>
      </c>
      <c r="G91" s="61" t="s">
        <v>66</v>
      </c>
      <c r="H91" s="61" t="s">
        <v>66</v>
      </c>
      <c r="I91" s="67" t="s">
        <v>66</v>
      </c>
      <c r="J91" s="61" t="s">
        <v>66</v>
      </c>
      <c r="K91" s="61">
        <v>0.16</v>
      </c>
      <c r="L91" s="61">
        <v>0.16</v>
      </c>
      <c r="M91" s="61">
        <v>0.16</v>
      </c>
      <c r="N91" s="61">
        <v>0.16</v>
      </c>
      <c r="O91" s="61">
        <v>0.16</v>
      </c>
      <c r="P91" s="61">
        <v>0.16</v>
      </c>
      <c r="Q91" s="61">
        <v>0.04</v>
      </c>
      <c r="R91" s="61">
        <v>0.44999999999999996</v>
      </c>
      <c r="S91" s="61">
        <v>0.44999999999999996</v>
      </c>
      <c r="T91" s="61" t="s">
        <v>66</v>
      </c>
      <c r="U91" s="69" t="s">
        <v>66</v>
      </c>
    </row>
    <row r="92" spans="1:21" x14ac:dyDescent="0.25">
      <c r="A92" t="b">
        <v>1</v>
      </c>
      <c r="B92" t="b">
        <v>1</v>
      </c>
      <c r="D92" s="66" t="s">
        <v>113</v>
      </c>
      <c r="E92" s="61" t="s">
        <v>66</v>
      </c>
      <c r="F92" s="61" t="s">
        <v>66</v>
      </c>
      <c r="G92" s="61" t="s">
        <v>66</v>
      </c>
      <c r="H92" s="61" t="s">
        <v>66</v>
      </c>
      <c r="I92" s="67" t="s">
        <v>66</v>
      </c>
      <c r="J92" s="61" t="s">
        <v>66</v>
      </c>
      <c r="K92" s="61">
        <v>550225.68395199999</v>
      </c>
      <c r="L92" s="61">
        <v>1292953.2532800001</v>
      </c>
      <c r="M92" s="61">
        <v>149375.23848000003</v>
      </c>
      <c r="N92" s="61">
        <v>208842.65841600002</v>
      </c>
      <c r="O92" s="61">
        <v>83243.358720000004</v>
      </c>
      <c r="P92" s="61">
        <v>40888.493568000005</v>
      </c>
      <c r="Q92" s="61">
        <v>48220.879840000001</v>
      </c>
      <c r="R92" s="61">
        <v>1687.4999999999998</v>
      </c>
      <c r="S92" s="61">
        <v>6074.9999999999991</v>
      </c>
      <c r="T92" s="61">
        <v>2381512.0662560002</v>
      </c>
      <c r="U92" s="69">
        <v>0.13056167197518409</v>
      </c>
    </row>
    <row r="93" spans="1:21" x14ac:dyDescent="0.25">
      <c r="A93" t="b">
        <v>1</v>
      </c>
      <c r="B93" t="b">
        <v>1</v>
      </c>
      <c r="D93" s="66" t="s">
        <v>114</v>
      </c>
      <c r="E93" s="61" t="s">
        <v>66</v>
      </c>
      <c r="F93" s="61" t="s">
        <v>66</v>
      </c>
      <c r="G93" s="61" t="s">
        <v>66</v>
      </c>
      <c r="H93" s="61" t="s">
        <v>66</v>
      </c>
      <c r="I93" s="67" t="s">
        <v>66</v>
      </c>
      <c r="J93" s="61" t="s">
        <v>66</v>
      </c>
      <c r="K93" s="61">
        <v>3996014.0297013996</v>
      </c>
      <c r="L93" s="61">
        <v>9454720.6646100003</v>
      </c>
      <c r="M93" s="61">
        <v>1092306.431385</v>
      </c>
      <c r="N93" s="61">
        <v>1514109.273516</v>
      </c>
      <c r="O93" s="61">
        <v>603514.35071999987</v>
      </c>
      <c r="P93" s="61">
        <v>296441.57836799999</v>
      </c>
      <c r="Q93" s="61">
        <v>1254345.636838</v>
      </c>
      <c r="R93" s="61">
        <v>5437.5</v>
      </c>
      <c r="S93" s="61">
        <v>23625</v>
      </c>
      <c r="T93" s="61">
        <v>18240514.465138398</v>
      </c>
      <c r="U93" s="69">
        <v>1</v>
      </c>
    </row>
    <row r="97" spans="1:21" ht="18.75" x14ac:dyDescent="0.3">
      <c r="D97" s="59" t="s">
        <v>133</v>
      </c>
    </row>
    <row r="98" spans="1:21" x14ac:dyDescent="0.25">
      <c r="D98" s="60" t="s">
        <v>26</v>
      </c>
      <c r="E98" s="2" t="s">
        <v>134</v>
      </c>
      <c r="F98" s="2"/>
      <c r="G98" s="2"/>
      <c r="H98" s="2"/>
      <c r="I98" s="2"/>
    </row>
    <row r="100" spans="1:21" ht="60" x14ac:dyDescent="0.25">
      <c r="A100" s="61" t="s">
        <v>51</v>
      </c>
      <c r="B100" s="61" t="s">
        <v>52</v>
      </c>
      <c r="D100" s="62"/>
      <c r="E100" s="63" t="s">
        <v>53</v>
      </c>
      <c r="F100" s="63" t="s">
        <v>54</v>
      </c>
      <c r="G100" s="63" t="s">
        <v>55</v>
      </c>
      <c r="H100" s="63" t="s">
        <v>56</v>
      </c>
      <c r="I100" s="64" t="s">
        <v>57</v>
      </c>
      <c r="J100" s="63" t="s">
        <v>58</v>
      </c>
      <c r="K100" s="63" t="s">
        <v>16</v>
      </c>
      <c r="L100" s="63" t="s">
        <v>17</v>
      </c>
      <c r="M100" s="63" t="s">
        <v>18</v>
      </c>
      <c r="N100" s="63" t="s">
        <v>19</v>
      </c>
      <c r="O100" s="63" t="s">
        <v>20</v>
      </c>
      <c r="P100" s="63" t="s">
        <v>21</v>
      </c>
      <c r="Q100" s="63" t="s">
        <v>22</v>
      </c>
      <c r="R100" s="63" t="s">
        <v>23</v>
      </c>
      <c r="S100" s="63" t="s">
        <v>24</v>
      </c>
      <c r="T100" s="63" t="s">
        <v>15</v>
      </c>
      <c r="U100" s="65" t="s">
        <v>59</v>
      </c>
    </row>
    <row r="101" spans="1:21" ht="75" x14ac:dyDescent="0.25">
      <c r="A101" t="b">
        <v>1</v>
      </c>
      <c r="B101" t="b">
        <v>0</v>
      </c>
      <c r="D101" s="66" t="s">
        <v>60</v>
      </c>
      <c r="E101" s="61" t="s">
        <v>117</v>
      </c>
      <c r="F101" s="61" t="s">
        <v>121</v>
      </c>
      <c r="G101" s="61" t="s">
        <v>135</v>
      </c>
      <c r="H101" s="61" t="s">
        <v>123</v>
      </c>
      <c r="I101" s="67">
        <v>1</v>
      </c>
      <c r="J101" s="61" t="s">
        <v>120</v>
      </c>
      <c r="K101" s="68">
        <v>247501</v>
      </c>
      <c r="L101" s="68">
        <v>8662535</v>
      </c>
      <c r="M101" s="68">
        <v>618752.5</v>
      </c>
      <c r="N101" s="68">
        <v>1361255.5</v>
      </c>
      <c r="O101" s="68">
        <v>247501</v>
      </c>
      <c r="P101" s="68">
        <v>247501</v>
      </c>
      <c r="Q101" s="68">
        <v>990004</v>
      </c>
      <c r="R101" s="68">
        <v>7500</v>
      </c>
      <c r="S101" s="68">
        <v>45000</v>
      </c>
      <c r="T101" s="68">
        <v>12427550</v>
      </c>
      <c r="U101" s="69">
        <v>0.27201397936588939</v>
      </c>
    </row>
    <row r="102" spans="1:21" ht="45" x14ac:dyDescent="0.25">
      <c r="A102" t="b">
        <v>1</v>
      </c>
      <c r="B102" t="b">
        <v>0</v>
      </c>
      <c r="D102" s="66" t="s">
        <v>66</v>
      </c>
      <c r="E102" s="61" t="s">
        <v>117</v>
      </c>
      <c r="F102" s="61" t="s">
        <v>136</v>
      </c>
      <c r="G102" s="61" t="s">
        <v>137</v>
      </c>
      <c r="H102" s="61" t="s">
        <v>138</v>
      </c>
      <c r="I102" s="67">
        <v>1</v>
      </c>
      <c r="J102" s="61" t="s">
        <v>126</v>
      </c>
      <c r="K102" s="68">
        <v>11220000</v>
      </c>
      <c r="L102" s="68">
        <v>1500000</v>
      </c>
      <c r="M102" s="68">
        <v>1032000</v>
      </c>
      <c r="N102" s="68">
        <v>100000</v>
      </c>
      <c r="O102" s="68">
        <v>516000</v>
      </c>
      <c r="P102" s="68">
        <v>129000</v>
      </c>
      <c r="Q102" s="68">
        <v>0</v>
      </c>
      <c r="R102" s="68">
        <v>0</v>
      </c>
      <c r="S102" s="68">
        <v>0</v>
      </c>
      <c r="T102" s="68">
        <v>14497000</v>
      </c>
      <c r="U102" s="69">
        <v>0.31731006182773747</v>
      </c>
    </row>
    <row r="103" spans="1:21" x14ac:dyDescent="0.25">
      <c r="A103" t="b">
        <v>1</v>
      </c>
      <c r="B103" t="b">
        <v>0</v>
      </c>
      <c r="D103" s="66" t="s">
        <v>66</v>
      </c>
      <c r="E103" s="61" t="s">
        <v>117</v>
      </c>
      <c r="F103" s="61" t="s">
        <v>118</v>
      </c>
      <c r="G103" s="61" t="s">
        <v>139</v>
      </c>
      <c r="H103" s="61">
        <v>132</v>
      </c>
      <c r="I103" s="67">
        <v>1</v>
      </c>
      <c r="J103" s="61" t="s">
        <v>120</v>
      </c>
      <c r="K103" s="61">
        <v>288580</v>
      </c>
      <c r="L103" s="61">
        <v>269030</v>
      </c>
      <c r="M103" s="61">
        <v>92550</v>
      </c>
      <c r="N103" s="61">
        <v>100000</v>
      </c>
      <c r="O103" s="61">
        <v>75016</v>
      </c>
      <c r="P103" s="61">
        <v>15003.2</v>
      </c>
      <c r="Q103" s="61">
        <v>92719.78</v>
      </c>
      <c r="R103" s="61">
        <v>0</v>
      </c>
      <c r="S103" s="61">
        <v>0</v>
      </c>
      <c r="T103" s="61">
        <v>932898.98</v>
      </c>
      <c r="U103" s="69">
        <v>2.0419275230932826E-2</v>
      </c>
    </row>
    <row r="104" spans="1:21" x14ac:dyDescent="0.25">
      <c r="A104" t="b">
        <v>1</v>
      </c>
      <c r="B104" t="b">
        <v>0</v>
      </c>
      <c r="D104" s="66" t="s">
        <v>66</v>
      </c>
      <c r="E104" s="61" t="s">
        <v>117</v>
      </c>
      <c r="F104" s="61" t="s">
        <v>118</v>
      </c>
      <c r="G104" s="61" t="s">
        <v>140</v>
      </c>
      <c r="H104" s="61">
        <v>275</v>
      </c>
      <c r="I104" s="67">
        <v>1</v>
      </c>
      <c r="J104" s="61" t="s">
        <v>120</v>
      </c>
      <c r="K104" s="61">
        <v>1413700</v>
      </c>
      <c r="L104" s="61">
        <v>812515</v>
      </c>
      <c r="M104" s="61">
        <v>339300</v>
      </c>
      <c r="N104" s="61">
        <v>300000</v>
      </c>
      <c r="O104" s="61">
        <v>286551.5</v>
      </c>
      <c r="P104" s="61">
        <v>57310.3</v>
      </c>
      <c r="Q104" s="61">
        <v>354177.65</v>
      </c>
      <c r="R104" s="61">
        <v>0</v>
      </c>
      <c r="S104" s="61">
        <v>0</v>
      </c>
      <c r="T104" s="61">
        <v>3563554.4499999997</v>
      </c>
      <c r="U104" s="69">
        <v>7.7999012406429521E-2</v>
      </c>
    </row>
    <row r="105" spans="1:21" x14ac:dyDescent="0.25">
      <c r="A105" t="b">
        <v>1</v>
      </c>
      <c r="B105" t="b">
        <v>0</v>
      </c>
      <c r="D105" s="66" t="s">
        <v>66</v>
      </c>
      <c r="E105" s="61" t="s">
        <v>117</v>
      </c>
      <c r="F105" s="61" t="s">
        <v>124</v>
      </c>
      <c r="G105" s="61" t="s">
        <v>125</v>
      </c>
      <c r="H105" s="61">
        <v>275</v>
      </c>
      <c r="I105" s="67">
        <v>1</v>
      </c>
      <c r="J105" s="61" t="s">
        <v>126</v>
      </c>
      <c r="K105" s="61">
        <v>2097000</v>
      </c>
      <c r="L105" s="61">
        <v>900000</v>
      </c>
      <c r="M105" s="61">
        <v>165000</v>
      </c>
      <c r="N105" s="61">
        <v>100000</v>
      </c>
      <c r="O105" s="61">
        <v>71000</v>
      </c>
      <c r="P105" s="61">
        <v>24000</v>
      </c>
      <c r="Q105" s="61">
        <v>0</v>
      </c>
      <c r="R105" s="61">
        <v>0</v>
      </c>
      <c r="S105" s="61">
        <v>0</v>
      </c>
      <c r="T105" s="61">
        <v>3357000</v>
      </c>
      <c r="U105" s="69">
        <v>7.3477952511258507E-2</v>
      </c>
    </row>
    <row r="106" spans="1:21" x14ac:dyDescent="0.25">
      <c r="A106" t="b">
        <v>1</v>
      </c>
      <c r="B106" t="b">
        <v>1</v>
      </c>
      <c r="D106" s="66" t="s">
        <v>65</v>
      </c>
      <c r="E106" s="61" t="s">
        <v>66</v>
      </c>
      <c r="F106" s="61" t="s">
        <v>66</v>
      </c>
      <c r="G106" s="61" t="s">
        <v>66</v>
      </c>
      <c r="H106" s="61" t="s">
        <v>66</v>
      </c>
      <c r="I106" s="67" t="s">
        <v>66</v>
      </c>
      <c r="J106" s="61" t="s">
        <v>66</v>
      </c>
      <c r="K106" s="61">
        <v>15266781</v>
      </c>
      <c r="L106" s="61">
        <v>12144080</v>
      </c>
      <c r="M106" s="61">
        <v>2247602.5</v>
      </c>
      <c r="N106" s="61">
        <v>1961255.5</v>
      </c>
      <c r="O106" s="61">
        <v>1196068.5</v>
      </c>
      <c r="P106" s="61">
        <v>472814.5</v>
      </c>
      <c r="Q106" s="61">
        <v>1436901.4300000002</v>
      </c>
      <c r="R106" s="61">
        <v>7500</v>
      </c>
      <c r="S106" s="61">
        <v>45000</v>
      </c>
      <c r="T106" s="61">
        <v>34778003.43</v>
      </c>
      <c r="U106" s="69">
        <v>0.76122028134224773</v>
      </c>
    </row>
    <row r="107" spans="1:21" ht="30" x14ac:dyDescent="0.25">
      <c r="A107" t="b">
        <v>0</v>
      </c>
      <c r="B107" t="b">
        <v>0</v>
      </c>
      <c r="D107" s="66" t="s">
        <v>67</v>
      </c>
      <c r="E107" s="61" t="s">
        <v>127</v>
      </c>
      <c r="F107" s="61" t="s">
        <v>69</v>
      </c>
      <c r="G107" s="61" t="s">
        <v>11</v>
      </c>
      <c r="H107" s="61" t="s">
        <v>70</v>
      </c>
      <c r="I107" s="67" t="s">
        <v>70</v>
      </c>
      <c r="J107" s="61" t="s">
        <v>70</v>
      </c>
      <c r="K107" s="61">
        <v>0</v>
      </c>
      <c r="L107" s="61">
        <v>0</v>
      </c>
      <c r="M107" s="61">
        <v>0</v>
      </c>
      <c r="N107" s="61">
        <v>0</v>
      </c>
      <c r="O107" s="61">
        <v>0</v>
      </c>
      <c r="P107" s="61">
        <v>0</v>
      </c>
      <c r="Q107" s="61">
        <v>0</v>
      </c>
      <c r="R107" s="61">
        <v>0</v>
      </c>
      <c r="S107" s="61">
        <v>0</v>
      </c>
      <c r="T107" s="61" t="s">
        <v>66</v>
      </c>
      <c r="U107" s="69" t="s">
        <v>66</v>
      </c>
    </row>
    <row r="108" spans="1:21" x14ac:dyDescent="0.25">
      <c r="A108" t="b">
        <v>0</v>
      </c>
      <c r="B108" t="b">
        <v>0</v>
      </c>
      <c r="D108" s="66" t="s">
        <v>66</v>
      </c>
      <c r="E108" s="61" t="s">
        <v>127</v>
      </c>
      <c r="F108" s="61" t="s">
        <v>74</v>
      </c>
      <c r="G108" s="61" t="s">
        <v>75</v>
      </c>
      <c r="H108" s="61" t="s">
        <v>70</v>
      </c>
      <c r="I108" s="67" t="s">
        <v>70</v>
      </c>
      <c r="J108" s="61" t="s">
        <v>70</v>
      </c>
      <c r="K108" s="61">
        <v>0</v>
      </c>
      <c r="L108" s="61">
        <v>0</v>
      </c>
      <c r="M108" s="61">
        <v>0</v>
      </c>
      <c r="N108" s="61">
        <v>0</v>
      </c>
      <c r="O108" s="61">
        <v>0</v>
      </c>
      <c r="P108" s="61">
        <v>0</v>
      </c>
      <c r="Q108" s="61">
        <v>0</v>
      </c>
      <c r="R108" s="61">
        <v>0</v>
      </c>
      <c r="S108" s="61">
        <v>-0.1</v>
      </c>
      <c r="T108" s="61" t="s">
        <v>66</v>
      </c>
      <c r="U108" s="69" t="s">
        <v>66</v>
      </c>
    </row>
    <row r="109" spans="1:21" x14ac:dyDescent="0.25">
      <c r="A109" t="b">
        <v>0</v>
      </c>
      <c r="B109" t="b">
        <v>0</v>
      </c>
      <c r="D109" s="66" t="s">
        <v>66</v>
      </c>
      <c r="E109" s="61" t="s">
        <v>127</v>
      </c>
      <c r="F109" s="61" t="s">
        <v>86</v>
      </c>
      <c r="G109" s="61" t="s">
        <v>128</v>
      </c>
      <c r="H109" s="61" t="s">
        <v>70</v>
      </c>
      <c r="I109" s="67" t="s">
        <v>70</v>
      </c>
      <c r="J109" s="61" t="s">
        <v>70</v>
      </c>
      <c r="K109" s="61">
        <v>0</v>
      </c>
      <c r="L109" s="61">
        <v>0</v>
      </c>
      <c r="M109" s="61">
        <v>0</v>
      </c>
      <c r="N109" s="61">
        <v>0</v>
      </c>
      <c r="O109" s="61">
        <v>0</v>
      </c>
      <c r="P109" s="61">
        <v>0</v>
      </c>
      <c r="Q109" s="61">
        <v>0</v>
      </c>
      <c r="R109" s="61">
        <v>0.5</v>
      </c>
      <c r="S109" s="61">
        <v>0</v>
      </c>
      <c r="T109" s="61" t="s">
        <v>66</v>
      </c>
      <c r="U109" s="69" t="s">
        <v>66</v>
      </c>
    </row>
    <row r="110" spans="1:21" ht="45" x14ac:dyDescent="0.25">
      <c r="A110" t="b">
        <v>0</v>
      </c>
      <c r="B110" t="b">
        <v>0</v>
      </c>
      <c r="D110" s="66" t="s">
        <v>66</v>
      </c>
      <c r="E110" s="61" t="s">
        <v>127</v>
      </c>
      <c r="F110" s="61" t="s">
        <v>80</v>
      </c>
      <c r="G110" s="61" t="s">
        <v>81</v>
      </c>
      <c r="H110" s="61" t="s">
        <v>70</v>
      </c>
      <c r="I110" s="67" t="s">
        <v>70</v>
      </c>
      <c r="J110" s="61" t="s">
        <v>70</v>
      </c>
      <c r="K110" s="61">
        <v>0</v>
      </c>
      <c r="L110" s="61">
        <v>0</v>
      </c>
      <c r="M110" s="61">
        <v>0</v>
      </c>
      <c r="N110" s="61">
        <v>0</v>
      </c>
      <c r="O110" s="61">
        <v>0</v>
      </c>
      <c r="P110" s="61">
        <v>0</v>
      </c>
      <c r="Q110" s="61">
        <v>0</v>
      </c>
      <c r="R110" s="61">
        <v>0</v>
      </c>
      <c r="S110" s="61">
        <v>0</v>
      </c>
      <c r="T110" s="61" t="s">
        <v>66</v>
      </c>
      <c r="U110" s="69" t="s">
        <v>66</v>
      </c>
    </row>
    <row r="111" spans="1:21" x14ac:dyDescent="0.25">
      <c r="A111" t="b">
        <v>0</v>
      </c>
      <c r="B111" t="b">
        <v>0</v>
      </c>
      <c r="D111" s="66" t="s">
        <v>66</v>
      </c>
      <c r="E111" s="61" t="s">
        <v>127</v>
      </c>
      <c r="F111" s="61" t="s">
        <v>71</v>
      </c>
      <c r="G111" s="61" t="s">
        <v>72</v>
      </c>
      <c r="H111" s="61" t="s">
        <v>70</v>
      </c>
      <c r="I111" s="67" t="s">
        <v>70</v>
      </c>
      <c r="J111" s="61" t="s">
        <v>70</v>
      </c>
      <c r="K111" s="61">
        <v>0.02</v>
      </c>
      <c r="L111" s="61">
        <v>7.0000000000000007E-2</v>
      </c>
      <c r="M111" s="61">
        <v>7.0000000000000007E-2</v>
      </c>
      <c r="N111" s="61">
        <v>7.0000000000000007E-2</v>
      </c>
      <c r="O111" s="61">
        <v>7.0000000000000007E-2</v>
      </c>
      <c r="P111" s="61">
        <v>7.0000000000000007E-2</v>
      </c>
      <c r="Q111" s="61">
        <v>7.0000000000000007E-2</v>
      </c>
      <c r="R111" s="61">
        <v>0</v>
      </c>
      <c r="S111" s="61">
        <v>0</v>
      </c>
      <c r="T111" s="61" t="s">
        <v>66</v>
      </c>
      <c r="U111" s="69" t="s">
        <v>66</v>
      </c>
    </row>
    <row r="112" spans="1:21" ht="45" x14ac:dyDescent="0.25">
      <c r="A112" t="b">
        <v>0</v>
      </c>
      <c r="B112" t="b">
        <v>0</v>
      </c>
      <c r="D112" s="66" t="s">
        <v>66</v>
      </c>
      <c r="E112" s="61" t="s">
        <v>127</v>
      </c>
      <c r="F112" s="61" t="s">
        <v>76</v>
      </c>
      <c r="G112" s="61" t="s">
        <v>77</v>
      </c>
      <c r="H112" s="61" t="s">
        <v>70</v>
      </c>
      <c r="I112" s="67" t="s">
        <v>70</v>
      </c>
      <c r="J112" s="61" t="s">
        <v>70</v>
      </c>
      <c r="K112" s="61">
        <v>0.05</v>
      </c>
      <c r="L112" s="61">
        <v>7.0000000000000007E-2</v>
      </c>
      <c r="M112" s="61">
        <v>7.0000000000000007E-2</v>
      </c>
      <c r="N112" s="61">
        <v>0.05</v>
      </c>
      <c r="O112" s="61">
        <v>7.0000000000000007E-2</v>
      </c>
      <c r="P112" s="61">
        <v>7.0000000000000007E-2</v>
      </c>
      <c r="Q112" s="61">
        <v>7.0000000000000007E-2</v>
      </c>
      <c r="R112" s="61">
        <v>0</v>
      </c>
      <c r="S112" s="61">
        <v>0</v>
      </c>
      <c r="T112" s="61" t="s">
        <v>66</v>
      </c>
      <c r="U112" s="69" t="s">
        <v>66</v>
      </c>
    </row>
    <row r="113" spans="1:21" ht="30" x14ac:dyDescent="0.25">
      <c r="A113" t="b">
        <v>0</v>
      </c>
      <c r="B113" t="b">
        <v>0</v>
      </c>
      <c r="D113" s="66" t="s">
        <v>66</v>
      </c>
      <c r="E113" s="61" t="s">
        <v>127</v>
      </c>
      <c r="F113" s="61" t="s">
        <v>84</v>
      </c>
      <c r="G113" s="61" t="s">
        <v>130</v>
      </c>
      <c r="H113" s="61" t="s">
        <v>70</v>
      </c>
      <c r="I113" s="67" t="s">
        <v>70</v>
      </c>
      <c r="J113" s="61" t="s">
        <v>70</v>
      </c>
      <c r="K113" s="61">
        <v>4.1000000000000012E-3</v>
      </c>
      <c r="L113" s="61">
        <v>2.46E-2</v>
      </c>
      <c r="M113" s="61">
        <v>2.46E-2</v>
      </c>
      <c r="N113" s="61">
        <v>2.46E-2</v>
      </c>
      <c r="O113" s="61">
        <v>2.4E-2</v>
      </c>
      <c r="P113" s="61">
        <v>2.4E-2</v>
      </c>
      <c r="Q113" s="61">
        <v>0.25</v>
      </c>
      <c r="R113" s="61">
        <v>0</v>
      </c>
      <c r="S113" s="61">
        <v>0</v>
      </c>
      <c r="T113" s="61" t="s">
        <v>66</v>
      </c>
      <c r="U113" s="69" t="s">
        <v>66</v>
      </c>
    </row>
    <row r="114" spans="1:21" ht="30" x14ac:dyDescent="0.25">
      <c r="A114" t="b">
        <v>0</v>
      </c>
      <c r="B114" t="b">
        <v>0</v>
      </c>
      <c r="D114" s="66" t="s">
        <v>66</v>
      </c>
      <c r="E114" s="61" t="s">
        <v>127</v>
      </c>
      <c r="F114" s="61" t="s">
        <v>73</v>
      </c>
      <c r="G114" s="61" t="s">
        <v>6</v>
      </c>
      <c r="H114" s="61" t="s">
        <v>70</v>
      </c>
      <c r="I114" s="67" t="s">
        <v>70</v>
      </c>
      <c r="J114" s="61" t="s">
        <v>70</v>
      </c>
      <c r="K114" s="61">
        <v>0</v>
      </c>
      <c r="L114" s="61">
        <v>0</v>
      </c>
      <c r="M114" s="61">
        <v>0</v>
      </c>
      <c r="N114" s="61">
        <v>0</v>
      </c>
      <c r="O114" s="61">
        <v>0</v>
      </c>
      <c r="P114" s="61">
        <v>0</v>
      </c>
      <c r="Q114" s="61">
        <v>0</v>
      </c>
      <c r="R114" s="61">
        <v>0</v>
      </c>
      <c r="S114" s="61">
        <v>0</v>
      </c>
      <c r="T114" s="61" t="s">
        <v>66</v>
      </c>
      <c r="U114" s="69" t="s">
        <v>66</v>
      </c>
    </row>
    <row r="115" spans="1:21" x14ac:dyDescent="0.25">
      <c r="A115" t="b">
        <v>0</v>
      </c>
      <c r="B115" t="b">
        <v>0</v>
      </c>
      <c r="D115" s="66" t="s">
        <v>88</v>
      </c>
      <c r="E115" s="61" t="s">
        <v>66</v>
      </c>
      <c r="F115" s="61" t="s">
        <v>66</v>
      </c>
      <c r="G115" s="61" t="s">
        <v>66</v>
      </c>
      <c r="H115" s="61" t="s">
        <v>66</v>
      </c>
      <c r="I115" s="67" t="s">
        <v>66</v>
      </c>
      <c r="J115" s="61" t="s">
        <v>66</v>
      </c>
      <c r="K115" s="61">
        <v>7.4100000000000013E-2</v>
      </c>
      <c r="L115" s="61">
        <v>0.16460000000000002</v>
      </c>
      <c r="M115" s="61">
        <v>0.16460000000000002</v>
      </c>
      <c r="N115" s="61">
        <v>0.14460000000000001</v>
      </c>
      <c r="O115" s="61">
        <v>0.16400000000000001</v>
      </c>
      <c r="P115" s="61">
        <v>0.16400000000000001</v>
      </c>
      <c r="Q115" s="61">
        <v>0.39</v>
      </c>
      <c r="R115" s="61">
        <v>0.5</v>
      </c>
      <c r="S115" s="61">
        <v>-0.1</v>
      </c>
      <c r="T115" s="61" t="s">
        <v>66</v>
      </c>
      <c r="U115" s="69" t="s">
        <v>66</v>
      </c>
    </row>
    <row r="116" spans="1:21" x14ac:dyDescent="0.25">
      <c r="A116" t="b">
        <v>1</v>
      </c>
      <c r="B116" t="b">
        <v>1</v>
      </c>
      <c r="D116" s="66" t="s">
        <v>89</v>
      </c>
      <c r="E116" s="61" t="s">
        <v>66</v>
      </c>
      <c r="F116" s="61" t="s">
        <v>66</v>
      </c>
      <c r="G116" s="61" t="s">
        <v>66</v>
      </c>
      <c r="H116" s="61" t="s">
        <v>66</v>
      </c>
      <c r="I116" s="67" t="s">
        <v>66</v>
      </c>
      <c r="J116" s="61" t="s">
        <v>66</v>
      </c>
      <c r="K116" s="61">
        <v>16398049.472100001</v>
      </c>
      <c r="L116" s="61">
        <v>14142995.568000002</v>
      </c>
      <c r="M116" s="61">
        <v>2617557.8715000004</v>
      </c>
      <c r="N116" s="61">
        <v>2244853.0453000003</v>
      </c>
      <c r="O116" s="61">
        <v>1392223.7339999999</v>
      </c>
      <c r="P116" s="61">
        <v>550356.07799999998</v>
      </c>
      <c r="Q116" s="61">
        <v>1997292.9877000004</v>
      </c>
      <c r="R116" s="61">
        <v>11250</v>
      </c>
      <c r="S116" s="61">
        <v>40500</v>
      </c>
      <c r="T116" s="61">
        <v>39395078.7566</v>
      </c>
      <c r="U116" s="69">
        <v>0.86227873877114791</v>
      </c>
    </row>
    <row r="117" spans="1:21" ht="30" x14ac:dyDescent="0.25">
      <c r="A117" t="b">
        <v>0</v>
      </c>
      <c r="B117" t="b">
        <v>0</v>
      </c>
      <c r="D117" s="66" t="s">
        <v>90</v>
      </c>
      <c r="E117" s="61" t="s">
        <v>131</v>
      </c>
      <c r="F117" s="61" t="s">
        <v>92</v>
      </c>
      <c r="G117" s="61" t="s">
        <v>93</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131</v>
      </c>
      <c r="F118" s="61" t="s">
        <v>94</v>
      </c>
      <c r="G118" s="61" t="s">
        <v>93</v>
      </c>
      <c r="H118" s="61" t="s">
        <v>66</v>
      </c>
      <c r="I118" s="67" t="s">
        <v>66</v>
      </c>
      <c r="J118" s="61" t="s">
        <v>66</v>
      </c>
      <c r="K118" s="61">
        <v>2E-3</v>
      </c>
      <c r="L118" s="61">
        <v>0.01</v>
      </c>
      <c r="M118" s="61">
        <v>0.01</v>
      </c>
      <c r="N118" s="61">
        <v>0</v>
      </c>
      <c r="O118" s="61">
        <v>0</v>
      </c>
      <c r="P118" s="61">
        <v>0</v>
      </c>
      <c r="Q118" s="61">
        <v>5.0000000000000001E-4</v>
      </c>
      <c r="R118" s="61">
        <v>0</v>
      </c>
      <c r="S118" s="61">
        <v>0</v>
      </c>
      <c r="T118" s="61" t="s">
        <v>66</v>
      </c>
      <c r="U118" s="69" t="s">
        <v>66</v>
      </c>
    </row>
    <row r="119" spans="1:21" ht="30" x14ac:dyDescent="0.25">
      <c r="A119" t="b">
        <v>0</v>
      </c>
      <c r="B119" t="b">
        <v>0</v>
      </c>
      <c r="D119" s="66" t="s">
        <v>66</v>
      </c>
      <c r="E119" s="61" t="s">
        <v>131</v>
      </c>
      <c r="F119" s="61" t="s">
        <v>95</v>
      </c>
      <c r="G119" s="61" t="s">
        <v>93</v>
      </c>
      <c r="H119" s="61" t="s">
        <v>66</v>
      </c>
      <c r="I119" s="67" t="s">
        <v>66</v>
      </c>
      <c r="J119" s="61" t="s">
        <v>66</v>
      </c>
      <c r="K119" s="61">
        <v>0</v>
      </c>
      <c r="L119" s="61">
        <v>0</v>
      </c>
      <c r="M119" s="61">
        <v>0</v>
      </c>
      <c r="N119" s="61">
        <v>0</v>
      </c>
      <c r="O119" s="61">
        <v>0</v>
      </c>
      <c r="P119" s="61">
        <v>0</v>
      </c>
      <c r="Q119" s="61">
        <v>0</v>
      </c>
      <c r="R119" s="61">
        <v>0</v>
      </c>
      <c r="S119" s="61">
        <v>0.3</v>
      </c>
      <c r="T119" s="61" t="s">
        <v>66</v>
      </c>
      <c r="U119" s="69" t="s">
        <v>66</v>
      </c>
    </row>
    <row r="120" spans="1:21" ht="30" x14ac:dyDescent="0.25">
      <c r="A120" t="b">
        <v>0</v>
      </c>
      <c r="B120" t="b">
        <v>0</v>
      </c>
      <c r="D120" s="66" t="s">
        <v>66</v>
      </c>
      <c r="E120" s="61" t="s">
        <v>131</v>
      </c>
      <c r="F120" s="61" t="s">
        <v>96</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ht="30" x14ac:dyDescent="0.25">
      <c r="A121" t="b">
        <v>0</v>
      </c>
      <c r="B121" t="b">
        <v>0</v>
      </c>
      <c r="D121" s="66" t="s">
        <v>66</v>
      </c>
      <c r="E121" s="61" t="s">
        <v>131</v>
      </c>
      <c r="F121" s="61" t="s">
        <v>97</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131</v>
      </c>
      <c r="F122" s="61" t="s">
        <v>98</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131</v>
      </c>
      <c r="F123" s="61" t="s">
        <v>99</v>
      </c>
      <c r="G123" s="61" t="s">
        <v>93</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131</v>
      </c>
      <c r="F124" s="61" t="s">
        <v>100</v>
      </c>
      <c r="G124" s="61" t="s">
        <v>93</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66</v>
      </c>
      <c r="E125" s="61" t="s">
        <v>131</v>
      </c>
      <c r="F125" s="61" t="s">
        <v>101</v>
      </c>
      <c r="G125" s="61" t="s">
        <v>93</v>
      </c>
      <c r="H125" s="61" t="s">
        <v>66</v>
      </c>
      <c r="I125" s="67" t="s">
        <v>66</v>
      </c>
      <c r="J125" s="61" t="s">
        <v>66</v>
      </c>
      <c r="K125" s="61">
        <v>0</v>
      </c>
      <c r="L125" s="61">
        <v>0</v>
      </c>
      <c r="M125" s="61">
        <v>0</v>
      </c>
      <c r="N125" s="61">
        <v>0</v>
      </c>
      <c r="O125" s="61">
        <v>0</v>
      </c>
      <c r="P125" s="61">
        <v>0</v>
      </c>
      <c r="Q125" s="61">
        <v>0</v>
      </c>
      <c r="R125" s="61">
        <v>0</v>
      </c>
      <c r="S125" s="61">
        <v>0</v>
      </c>
      <c r="T125" s="61" t="s">
        <v>66</v>
      </c>
      <c r="U125" s="69" t="s">
        <v>66</v>
      </c>
    </row>
    <row r="126" spans="1:21" x14ac:dyDescent="0.25">
      <c r="A126" t="b">
        <v>0</v>
      </c>
      <c r="B126" t="b">
        <v>0</v>
      </c>
      <c r="D126" s="66" t="s">
        <v>102</v>
      </c>
      <c r="E126" s="61" t="s">
        <v>66</v>
      </c>
      <c r="F126" s="61" t="s">
        <v>66</v>
      </c>
      <c r="G126" s="61" t="s">
        <v>66</v>
      </c>
      <c r="H126" s="61" t="s">
        <v>66</v>
      </c>
      <c r="I126" s="67" t="s">
        <v>66</v>
      </c>
      <c r="J126" s="61" t="s">
        <v>66</v>
      </c>
      <c r="K126" s="61">
        <v>2E-3</v>
      </c>
      <c r="L126" s="61">
        <v>0.01</v>
      </c>
      <c r="M126" s="61">
        <v>0.01</v>
      </c>
      <c r="N126" s="61">
        <v>0</v>
      </c>
      <c r="O126" s="61">
        <v>0</v>
      </c>
      <c r="P126" s="61">
        <v>0</v>
      </c>
      <c r="Q126" s="61">
        <v>5.0000000000000001E-4</v>
      </c>
      <c r="R126" s="61">
        <v>0</v>
      </c>
      <c r="S126" s="61">
        <v>0.3</v>
      </c>
      <c r="T126" s="61" t="s">
        <v>66</v>
      </c>
      <c r="U126" s="69" t="s">
        <v>66</v>
      </c>
    </row>
    <row r="127" spans="1:21" x14ac:dyDescent="0.25">
      <c r="A127" t="b">
        <v>1</v>
      </c>
      <c r="B127" t="b">
        <v>1</v>
      </c>
      <c r="D127" s="66" t="s">
        <v>103</v>
      </c>
      <c r="E127" s="61" t="s">
        <v>66</v>
      </c>
      <c r="F127" s="61" t="s">
        <v>66</v>
      </c>
      <c r="G127" s="61" t="s">
        <v>66</v>
      </c>
      <c r="H127" s="61" t="s">
        <v>66</v>
      </c>
      <c r="I127" s="67" t="s">
        <v>66</v>
      </c>
      <c r="J127" s="61" t="s">
        <v>66</v>
      </c>
      <c r="K127" s="61">
        <v>32796.098944199999</v>
      </c>
      <c r="L127" s="61">
        <v>141429.95568000001</v>
      </c>
      <c r="M127" s="61">
        <v>26175.578715000003</v>
      </c>
      <c r="N127" s="61">
        <v>0</v>
      </c>
      <c r="O127" s="61">
        <v>0</v>
      </c>
      <c r="P127" s="61">
        <v>0</v>
      </c>
      <c r="Q127" s="61">
        <v>998.64649385000018</v>
      </c>
      <c r="R127" s="61">
        <v>0</v>
      </c>
      <c r="S127" s="61">
        <v>12150</v>
      </c>
      <c r="T127" s="61">
        <v>213550.27983305004</v>
      </c>
      <c r="U127" s="69">
        <v>4.6741844862492749E-3</v>
      </c>
    </row>
    <row r="128" spans="1:21" x14ac:dyDescent="0.25">
      <c r="A128" t="b">
        <v>1</v>
      </c>
      <c r="B128" t="b">
        <v>1</v>
      </c>
      <c r="D128" s="66" t="s">
        <v>104</v>
      </c>
      <c r="E128" s="61" t="s">
        <v>66</v>
      </c>
      <c r="F128" s="61" t="s">
        <v>66</v>
      </c>
      <c r="G128" s="61" t="s">
        <v>66</v>
      </c>
      <c r="H128" s="61" t="s">
        <v>66</v>
      </c>
      <c r="I128" s="67" t="s">
        <v>66</v>
      </c>
      <c r="J128" s="61" t="s">
        <v>66</v>
      </c>
      <c r="K128" s="61">
        <v>16430845.571044201</v>
      </c>
      <c r="L128" s="61">
        <v>14284425.523680001</v>
      </c>
      <c r="M128" s="61">
        <v>2643733.4502150002</v>
      </c>
      <c r="N128" s="61">
        <v>2244853.0453000003</v>
      </c>
      <c r="O128" s="61">
        <v>1392223.7339999999</v>
      </c>
      <c r="P128" s="61">
        <v>550356.07799999998</v>
      </c>
      <c r="Q128" s="61">
        <v>1998291.6341938502</v>
      </c>
      <c r="R128" s="61">
        <v>11250</v>
      </c>
      <c r="S128" s="61">
        <v>52650</v>
      </c>
      <c r="T128" s="61">
        <v>39608629.036433056</v>
      </c>
      <c r="U128" s="69">
        <v>0.86695292325739737</v>
      </c>
    </row>
    <row r="129" spans="1:21" ht="30" x14ac:dyDescent="0.25">
      <c r="A129" t="b">
        <v>0</v>
      </c>
      <c r="B129" t="b">
        <v>0</v>
      </c>
      <c r="D129" s="66" t="s">
        <v>105</v>
      </c>
      <c r="E129" s="61" t="s">
        <v>132</v>
      </c>
      <c r="F129" s="61" t="s">
        <v>107</v>
      </c>
      <c r="G129" s="61" t="s">
        <v>108</v>
      </c>
      <c r="H129" s="61" t="s">
        <v>66</v>
      </c>
      <c r="I129" s="67" t="s">
        <v>66</v>
      </c>
      <c r="J129" s="61" t="s">
        <v>66</v>
      </c>
      <c r="K129" s="61">
        <v>0.04</v>
      </c>
      <c r="L129" s="61">
        <v>0</v>
      </c>
      <c r="M129" s="61">
        <v>0</v>
      </c>
      <c r="N129" s="61">
        <v>0</v>
      </c>
      <c r="O129" s="61">
        <v>0</v>
      </c>
      <c r="P129" s="61">
        <v>0</v>
      </c>
      <c r="Q129" s="61">
        <v>0</v>
      </c>
      <c r="R129" s="61">
        <v>0</v>
      </c>
      <c r="S129" s="61">
        <v>0</v>
      </c>
      <c r="T129" s="61" t="s">
        <v>66</v>
      </c>
      <c r="U129" s="69" t="s">
        <v>66</v>
      </c>
    </row>
    <row r="130" spans="1:21" ht="30" x14ac:dyDescent="0.25">
      <c r="A130" t="b">
        <v>0</v>
      </c>
      <c r="B130" t="b">
        <v>0</v>
      </c>
      <c r="D130" s="66" t="s">
        <v>66</v>
      </c>
      <c r="E130" s="61" t="s">
        <v>132</v>
      </c>
      <c r="F130" s="61" t="s">
        <v>109</v>
      </c>
      <c r="G130" s="61" t="s">
        <v>108</v>
      </c>
      <c r="H130" s="61" t="s">
        <v>66</v>
      </c>
      <c r="I130" s="67" t="s">
        <v>66</v>
      </c>
      <c r="J130" s="61" t="s">
        <v>66</v>
      </c>
      <c r="K130" s="61">
        <v>0</v>
      </c>
      <c r="L130" s="61">
        <v>0.04</v>
      </c>
      <c r="M130" s="61">
        <v>0.04</v>
      </c>
      <c r="N130" s="61">
        <v>0.04</v>
      </c>
      <c r="O130" s="61">
        <v>0.04</v>
      </c>
      <c r="P130" s="61">
        <v>0.04</v>
      </c>
      <c r="Q130" s="61">
        <v>0</v>
      </c>
      <c r="R130" s="61">
        <v>0</v>
      </c>
      <c r="S130" s="61">
        <v>0</v>
      </c>
      <c r="T130" s="61" t="s">
        <v>66</v>
      </c>
      <c r="U130" s="69" t="s">
        <v>66</v>
      </c>
    </row>
    <row r="131" spans="1:21" ht="30" x14ac:dyDescent="0.25">
      <c r="A131" t="b">
        <v>0</v>
      </c>
      <c r="B131" t="b">
        <v>0</v>
      </c>
      <c r="D131" s="66" t="s">
        <v>66</v>
      </c>
      <c r="E131" s="61" t="s">
        <v>132</v>
      </c>
      <c r="F131" s="61" t="s">
        <v>110</v>
      </c>
      <c r="G131" s="61" t="s">
        <v>108</v>
      </c>
      <c r="H131" s="61" t="s">
        <v>66</v>
      </c>
      <c r="I131" s="67" t="s">
        <v>66</v>
      </c>
      <c r="J131" s="61" t="s">
        <v>66</v>
      </c>
      <c r="K131" s="61">
        <v>0</v>
      </c>
      <c r="L131" s="61">
        <v>0</v>
      </c>
      <c r="M131" s="61">
        <v>0</v>
      </c>
      <c r="N131" s="61">
        <v>0</v>
      </c>
      <c r="O131" s="61">
        <v>0</v>
      </c>
      <c r="P131" s="61">
        <v>0</v>
      </c>
      <c r="Q131" s="61">
        <v>0.04</v>
      </c>
      <c r="R131" s="61">
        <v>0.15</v>
      </c>
      <c r="S131" s="61">
        <v>0.15</v>
      </c>
      <c r="T131" s="61" t="s">
        <v>66</v>
      </c>
      <c r="U131" s="69" t="s">
        <v>66</v>
      </c>
    </row>
    <row r="132" spans="1:21" ht="30" x14ac:dyDescent="0.25">
      <c r="A132" t="b">
        <v>0</v>
      </c>
      <c r="B132" t="b">
        <v>0</v>
      </c>
      <c r="D132" s="66" t="s">
        <v>66</v>
      </c>
      <c r="E132" s="61" t="s">
        <v>132</v>
      </c>
      <c r="F132" s="61" t="s">
        <v>111</v>
      </c>
      <c r="G132" s="61" t="s">
        <v>108</v>
      </c>
      <c r="H132" s="61" t="s">
        <v>66</v>
      </c>
      <c r="I132" s="67" t="s">
        <v>66</v>
      </c>
      <c r="J132" s="61" t="s">
        <v>66</v>
      </c>
      <c r="K132" s="61">
        <v>0.12</v>
      </c>
      <c r="L132" s="61">
        <v>0.12</v>
      </c>
      <c r="M132" s="61">
        <v>0.12</v>
      </c>
      <c r="N132" s="61">
        <v>0.12</v>
      </c>
      <c r="O132" s="61">
        <v>0.12</v>
      </c>
      <c r="P132" s="61">
        <v>0.12</v>
      </c>
      <c r="Q132" s="61">
        <v>0</v>
      </c>
      <c r="R132" s="61">
        <v>0.3</v>
      </c>
      <c r="S132" s="61">
        <v>0.3</v>
      </c>
      <c r="T132" s="61" t="s">
        <v>66</v>
      </c>
      <c r="U132" s="69" t="s">
        <v>66</v>
      </c>
    </row>
    <row r="133" spans="1:21" x14ac:dyDescent="0.25">
      <c r="A133" t="b">
        <v>0</v>
      </c>
      <c r="B133" t="b">
        <v>0</v>
      </c>
      <c r="D133" s="66" t="s">
        <v>112</v>
      </c>
      <c r="E133" s="61" t="s">
        <v>66</v>
      </c>
      <c r="F133" s="61" t="s">
        <v>66</v>
      </c>
      <c r="G133" s="61" t="s">
        <v>66</v>
      </c>
      <c r="H133" s="61" t="s">
        <v>66</v>
      </c>
      <c r="I133" s="67" t="s">
        <v>66</v>
      </c>
      <c r="J133" s="61" t="s">
        <v>66</v>
      </c>
      <c r="K133" s="61">
        <v>0.16</v>
      </c>
      <c r="L133" s="61">
        <v>0.16</v>
      </c>
      <c r="M133" s="61">
        <v>0.16</v>
      </c>
      <c r="N133" s="61">
        <v>0.16</v>
      </c>
      <c r="O133" s="61">
        <v>0.16</v>
      </c>
      <c r="P133" s="61">
        <v>0.16</v>
      </c>
      <c r="Q133" s="61">
        <v>0.04</v>
      </c>
      <c r="R133" s="61">
        <v>0.44999999999999996</v>
      </c>
      <c r="S133" s="61">
        <v>0.44999999999999996</v>
      </c>
      <c r="T133" s="61" t="s">
        <v>66</v>
      </c>
      <c r="U133" s="69" t="s">
        <v>66</v>
      </c>
    </row>
    <row r="134" spans="1:21" x14ac:dyDescent="0.25">
      <c r="A134" t="b">
        <v>1</v>
      </c>
      <c r="B134" t="b">
        <v>1</v>
      </c>
      <c r="D134" s="66" t="s">
        <v>113</v>
      </c>
      <c r="E134" s="61" t="s">
        <v>66</v>
      </c>
      <c r="F134" s="61" t="s">
        <v>66</v>
      </c>
      <c r="G134" s="61" t="s">
        <v>66</v>
      </c>
      <c r="H134" s="61" t="s">
        <v>66</v>
      </c>
      <c r="I134" s="67" t="s">
        <v>66</v>
      </c>
      <c r="J134" s="61" t="s">
        <v>66</v>
      </c>
      <c r="K134" s="61">
        <v>2623687.9155360004</v>
      </c>
      <c r="L134" s="61">
        <v>2262879.2908800002</v>
      </c>
      <c r="M134" s="61">
        <v>418809.25944000005</v>
      </c>
      <c r="N134" s="61">
        <v>359176.48724800005</v>
      </c>
      <c r="O134" s="61">
        <v>222755.79743999999</v>
      </c>
      <c r="P134" s="61">
        <v>88056.972479999997</v>
      </c>
      <c r="Q134" s="61">
        <v>79891.719508000024</v>
      </c>
      <c r="R134" s="61">
        <v>5062.4999999999991</v>
      </c>
      <c r="S134" s="61">
        <v>18225</v>
      </c>
      <c r="T134" s="61">
        <v>6078544.9425320001</v>
      </c>
      <c r="U134" s="69">
        <v>0.13304707674260258</v>
      </c>
    </row>
    <row r="135" spans="1:21" x14ac:dyDescent="0.25">
      <c r="A135" t="b">
        <v>1</v>
      </c>
      <c r="B135" t="b">
        <v>1</v>
      </c>
      <c r="D135" s="66" t="s">
        <v>114</v>
      </c>
      <c r="E135" s="61" t="s">
        <v>66</v>
      </c>
      <c r="F135" s="61" t="s">
        <v>66</v>
      </c>
      <c r="G135" s="61" t="s">
        <v>66</v>
      </c>
      <c r="H135" s="61" t="s">
        <v>66</v>
      </c>
      <c r="I135" s="67" t="s">
        <v>66</v>
      </c>
      <c r="J135" s="61" t="s">
        <v>66</v>
      </c>
      <c r="K135" s="61">
        <v>19054533.4865802</v>
      </c>
      <c r="L135" s="61">
        <v>16547304.814560002</v>
      </c>
      <c r="M135" s="61">
        <v>3062542.7096550004</v>
      </c>
      <c r="N135" s="61">
        <v>2604029.5325480001</v>
      </c>
      <c r="O135" s="61">
        <v>1614979.5314399998</v>
      </c>
      <c r="P135" s="61">
        <v>638413.05047999998</v>
      </c>
      <c r="Q135" s="61">
        <v>2078183.3537018504</v>
      </c>
      <c r="R135" s="61">
        <v>16312.5</v>
      </c>
      <c r="S135" s="61">
        <v>70875</v>
      </c>
      <c r="T135" s="61">
        <v>45687173.978965059</v>
      </c>
      <c r="U135"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5">
    <cfRule type="expression" dxfId="6" priority="7">
      <formula>$A101</formula>
    </cfRule>
  </conditionalFormatting>
  <conditionalFormatting sqref="K101:S135">
    <cfRule type="expression" dxfId="5" priority="6">
      <formula>NOT($A101)</formula>
    </cfRule>
  </conditionalFormatting>
  <conditionalFormatting sqref="E101:T135">
    <cfRule type="expression" dxfId="4" priority="5">
      <formula>$B101</formula>
    </cfRule>
  </conditionalFormatting>
  <conditionalFormatting sqref="D101:D135">
    <cfRule type="expression" dxfId="3" priority="4">
      <formula>$B101</formula>
    </cfRule>
  </conditionalFormatting>
  <conditionalFormatting sqref="U101:U135">
    <cfRule type="expression" dxfId="2" priority="3">
      <formula>$B101</formula>
    </cfRule>
  </conditionalFormatting>
  <conditionalFormatting sqref="A101: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27A19-A01A-46DC-AE93-B9FF52A8A515}"/>
</file>

<file path=customXml/itemProps2.xml><?xml version="1.0" encoding="utf-8"?>
<ds:datastoreItem xmlns:ds="http://schemas.openxmlformats.org/officeDocument/2006/customXml" ds:itemID="{69566428-8D1D-4511-B5D5-EBD93D4187A5}"/>
</file>

<file path=customXml/itemProps3.xml><?xml version="1.0" encoding="utf-8"?>
<ds:datastoreItem xmlns:ds="http://schemas.openxmlformats.org/officeDocument/2006/customXml" ds:itemID="{0BA29A0C-2588-47E7-AB3B-E3786F4795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2021-05-21T04:17:30Z</dcterms:created>
  <dcterms:modified xsi:type="dcterms:W3CDTF">2021-05-21T04:19:26Z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